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60010373\Desktop\"/>
    </mc:Choice>
  </mc:AlternateContent>
  <bookViews>
    <workbookView xWindow="0" yWindow="0" windowWidth="21600" windowHeight="9630" firstSheet="11" activeTab="11"/>
  </bookViews>
  <sheets>
    <sheet name="Estimate_All" sheetId="4" state="hidden" r:id="rId1"/>
    <sheet name="S-s All" sheetId="5" state="hidden" r:id="rId2"/>
    <sheet name="TL_All" sheetId="6" state="hidden" r:id="rId3"/>
    <sheet name="A_LKO 400KV_Est" sheetId="12" r:id="rId4"/>
    <sheet name="Sheet2" sheetId="8" state="hidden" r:id="rId5"/>
    <sheet name="A_LKO 400KV_SS" sheetId="13" r:id="rId6"/>
    <sheet name="A_LKO 400KV_TL" sheetId="14" r:id="rId7"/>
    <sheet name="A_ LKO 765KV_Est " sheetId="24" r:id="rId8"/>
    <sheet name="A_LKO 765KV_SS" sheetId="25" r:id="rId9"/>
    <sheet name="B_Sohawal_Est " sheetId="15" r:id="rId10"/>
    <sheet name="B_Sohawal_SS " sheetId="16" r:id="rId11"/>
    <sheet name="Consolidated Cost  " sheetId="27" r:id="rId12"/>
    <sheet name="B_Sohawal_TL " sheetId="17" r:id="rId13"/>
    <sheet name="C_Raebareli_Estt " sheetId="21" r:id="rId14"/>
    <sheet name="C_Raebareli_SS " sheetId="22" r:id="rId15"/>
    <sheet name="C_Raebareli_TL" sheetId="23" r:id="rId16"/>
    <sheet name="Sheet1" sheetId="28" r:id="rId17"/>
  </sheets>
  <definedNames>
    <definedName name="_xlnm.Print_Area" localSheetId="11">'Consolidated Cost  '!$A$1:$AK$40</definedName>
    <definedName name="_xlnm.Print_Area" localSheetId="0">Estimate_All!$A$1:$F$31</definedName>
    <definedName name="_xlnm.Print_Area" localSheetId="1">'S-s All'!$A$1:$F$25</definedName>
    <definedName name="_xlnm.Print_Area" localSheetId="2">TL_All!$A$1:$F$12</definedName>
  </definedNames>
  <calcPr calcId="162913"/>
</workbook>
</file>

<file path=xl/calcChain.xml><?xml version="1.0" encoding="utf-8"?>
<calcChain xmlns="http://schemas.openxmlformats.org/spreadsheetml/2006/main">
  <c r="N35" i="27" l="1"/>
  <c r="K35" i="27"/>
  <c r="O35" i="27" s="1"/>
  <c r="O5" i="27"/>
  <c r="M35" i="27" l="1"/>
  <c r="L35" i="27"/>
  <c r="P35" i="27" s="1"/>
  <c r="E35" i="27" s="1"/>
  <c r="M20" i="28"/>
  <c r="F35" i="27" l="1"/>
  <c r="F34" i="27"/>
  <c r="F32" i="27"/>
  <c r="F31" i="27"/>
  <c r="S28" i="27"/>
  <c r="R28" i="27"/>
  <c r="R27" i="27"/>
  <c r="R26" i="27"/>
  <c r="R25" i="27"/>
  <c r="Y22" i="27"/>
  <c r="Z21" i="27"/>
  <c r="AA21" i="27" s="1"/>
  <c r="T19" i="27"/>
  <c r="S19" i="27"/>
  <c r="R19" i="27"/>
  <c r="W18" i="27"/>
  <c r="U18" i="27"/>
  <c r="U17" i="27"/>
  <c r="U16" i="27"/>
  <c r="U15" i="27"/>
  <c r="X5" i="27"/>
  <c r="X6" i="27" s="1"/>
  <c r="X8" i="27" s="1"/>
  <c r="V5" i="27"/>
  <c r="V6" i="27" s="1"/>
  <c r="V10" i="27" s="1"/>
  <c r="U5" i="27"/>
  <c r="U6" i="27" s="1"/>
  <c r="T5" i="27"/>
  <c r="T6" i="27" s="1"/>
  <c r="S5" i="27"/>
  <c r="S6" i="27" s="1"/>
  <c r="S9" i="27" s="1"/>
  <c r="R5" i="27"/>
  <c r="R6" i="27" s="1"/>
  <c r="Q5" i="27"/>
  <c r="Q6" i="27" s="1"/>
  <c r="P5" i="27"/>
  <c r="P6" i="27" s="1"/>
  <c r="P10" i="27" s="1"/>
  <c r="O6" i="27"/>
  <c r="O7" i="27" s="1"/>
  <c r="F6" i="23"/>
  <c r="F7" i="23" s="1"/>
  <c r="C29" i="22"/>
  <c r="F15" i="22"/>
  <c r="F18" i="22" s="1"/>
  <c r="F8" i="22"/>
  <c r="F9" i="22" s="1"/>
  <c r="F13" i="22" s="1"/>
  <c r="C46" i="21"/>
  <c r="F32" i="21"/>
  <c r="F35" i="21" s="1"/>
  <c r="F25" i="21"/>
  <c r="F26" i="21" s="1"/>
  <c r="F30" i="21" s="1"/>
  <c r="E11" i="21"/>
  <c r="F9" i="21"/>
  <c r="F8" i="21"/>
  <c r="H5" i="21"/>
  <c r="F6" i="17"/>
  <c r="F7" i="17" s="1"/>
  <c r="C29" i="16"/>
  <c r="F15" i="16"/>
  <c r="F19" i="16" s="1"/>
  <c r="F8" i="16"/>
  <c r="F9" i="16" s="1"/>
  <c r="F11" i="16" s="1"/>
  <c r="F56" i="15"/>
  <c r="F57" i="15" s="1"/>
  <c r="C48" i="15"/>
  <c r="F34" i="15"/>
  <c r="F37" i="15" s="1"/>
  <c r="F27" i="15"/>
  <c r="F28" i="15" s="1"/>
  <c r="F32" i="15" s="1"/>
  <c r="E13" i="15"/>
  <c r="D13" i="15"/>
  <c r="F11" i="15"/>
  <c r="F10" i="15"/>
  <c r="C29" i="25"/>
  <c r="F15" i="25"/>
  <c r="F19" i="25" s="1"/>
  <c r="F8" i="25"/>
  <c r="F9" i="25" s="1"/>
  <c r="F13" i="25" s="1"/>
  <c r="C45" i="24"/>
  <c r="F31" i="24"/>
  <c r="F35" i="24" s="1"/>
  <c r="F24" i="24"/>
  <c r="F25" i="24" s="1"/>
  <c r="E10" i="24"/>
  <c r="F10" i="24" s="1"/>
  <c r="F8" i="24"/>
  <c r="F7" i="24"/>
  <c r="F6" i="14"/>
  <c r="F7" i="14" s="1"/>
  <c r="C29" i="13"/>
  <c r="F15" i="13"/>
  <c r="F19" i="13" s="1"/>
  <c r="F8" i="13"/>
  <c r="F9" i="13" s="1"/>
  <c r="C46" i="12"/>
  <c r="F32" i="12"/>
  <c r="F25" i="12"/>
  <c r="F26" i="12" s="1"/>
  <c r="E11" i="12"/>
  <c r="F11" i="12" s="1"/>
  <c r="F9" i="12"/>
  <c r="F8" i="12"/>
  <c r="F6" i="6"/>
  <c r="F7" i="6" s="1"/>
  <c r="C29" i="5"/>
  <c r="F15" i="5"/>
  <c r="F8" i="5"/>
  <c r="F9" i="5" s="1"/>
  <c r="F26" i="4"/>
  <c r="F25" i="4"/>
  <c r="F23" i="4"/>
  <c r="F22" i="4"/>
  <c r="E20" i="4"/>
  <c r="F20" i="4" s="1"/>
  <c r="P13" i="4"/>
  <c r="Q13" i="4" s="1"/>
  <c r="L12" i="4"/>
  <c r="N12" i="4" s="1"/>
  <c r="P12" i="4" s="1"/>
  <c r="F18" i="25" l="1"/>
  <c r="F11" i="21"/>
  <c r="T28" i="27"/>
  <c r="F34" i="24"/>
  <c r="F17" i="22"/>
  <c r="F36" i="21"/>
  <c r="F16" i="25"/>
  <c r="F18" i="13"/>
  <c r="F33" i="24"/>
  <c r="F17" i="25"/>
  <c r="F13" i="15"/>
  <c r="F34" i="21"/>
  <c r="F19" i="22"/>
  <c r="O10" i="27"/>
  <c r="P8" i="27"/>
  <c r="F10" i="13"/>
  <c r="F12" i="13"/>
  <c r="F11" i="13"/>
  <c r="T9" i="27"/>
  <c r="T8" i="27"/>
  <c r="T10" i="27"/>
  <c r="T7" i="27"/>
  <c r="F11" i="14"/>
  <c r="F10" i="14"/>
  <c r="F9" i="14"/>
  <c r="F18" i="16"/>
  <c r="F17" i="13"/>
  <c r="F32" i="24"/>
  <c r="F36" i="15"/>
  <c r="F38" i="15"/>
  <c r="F16" i="16"/>
  <c r="F17" i="16"/>
  <c r="V8" i="27"/>
  <c r="F11" i="6"/>
  <c r="F9" i="6"/>
  <c r="F8" i="6"/>
  <c r="F10" i="6"/>
  <c r="R8" i="27"/>
  <c r="R10" i="27"/>
  <c r="R7" i="27"/>
  <c r="R9" i="27"/>
  <c r="F30" i="12"/>
  <c r="F28" i="12"/>
  <c r="F27" i="12"/>
  <c r="F29" i="12"/>
  <c r="F19" i="5"/>
  <c r="F17" i="5"/>
  <c r="F16" i="5"/>
  <c r="F27" i="24"/>
  <c r="F26" i="24"/>
  <c r="F61" i="15"/>
  <c r="F11" i="17"/>
  <c r="F10" i="17"/>
  <c r="F11" i="23"/>
  <c r="F28" i="24"/>
  <c r="F8" i="17"/>
  <c r="F29" i="21"/>
  <c r="F28" i="21"/>
  <c r="F27" i="21"/>
  <c r="F18" i="5"/>
  <c r="F13" i="5"/>
  <c r="F11" i="5"/>
  <c r="F10" i="5"/>
  <c r="F33" i="12"/>
  <c r="F36" i="12"/>
  <c r="F35" i="12"/>
  <c r="F34" i="12"/>
  <c r="F29" i="24"/>
  <c r="F13" i="16"/>
  <c r="F12" i="16"/>
  <c r="F9" i="17"/>
  <c r="O8" i="27"/>
  <c r="O9" i="27"/>
  <c r="U8" i="27"/>
  <c r="U9" i="27"/>
  <c r="U10" i="27"/>
  <c r="F12" i="5"/>
  <c r="F31" i="15"/>
  <c r="F30" i="15"/>
  <c r="F29" i="15"/>
  <c r="F10" i="16"/>
  <c r="F12" i="22"/>
  <c r="F11" i="22"/>
  <c r="F10" i="22"/>
  <c r="S10" i="27"/>
  <c r="S7" i="27"/>
  <c r="S8" i="27"/>
  <c r="U7" i="27"/>
  <c r="U19" i="27"/>
  <c r="F11" i="25"/>
  <c r="F10" i="25"/>
  <c r="Q9" i="27"/>
  <c r="Q10" i="27"/>
  <c r="Q7" i="27"/>
  <c r="F12" i="25"/>
  <c r="F60" i="15"/>
  <c r="F59" i="15"/>
  <c r="F58" i="15"/>
  <c r="F10" i="23"/>
  <c r="F9" i="23"/>
  <c r="F8" i="23"/>
  <c r="X9" i="27"/>
  <c r="X10" i="27"/>
  <c r="X7" i="27"/>
  <c r="Q8" i="27"/>
  <c r="F13" i="13"/>
  <c r="F35" i="15"/>
  <c r="F33" i="21"/>
  <c r="F16" i="22"/>
  <c r="P9" i="27"/>
  <c r="V9" i="27"/>
  <c r="W19" i="27"/>
  <c r="V21" i="27" s="1"/>
  <c r="F16" i="13"/>
  <c r="F8" i="14"/>
  <c r="P7" i="27"/>
  <c r="V7" i="27"/>
  <c r="AA22" i="27"/>
  <c r="Z22" i="27"/>
  <c r="V11" i="27" l="1"/>
  <c r="E27" i="27" s="1"/>
  <c r="F27" i="27" s="1"/>
  <c r="F14" i="25"/>
  <c r="C24" i="25" s="1"/>
  <c r="F24" i="25" s="1"/>
  <c r="E9" i="4" s="1"/>
  <c r="F9" i="4" s="1"/>
  <c r="F20" i="25"/>
  <c r="C25" i="25" s="1"/>
  <c r="F25" i="25" s="1"/>
  <c r="E5" i="24" s="1"/>
  <c r="F5" i="24" s="1"/>
  <c r="F12" i="17"/>
  <c r="C14" i="17" s="1"/>
  <c r="F14" i="17" s="1"/>
  <c r="E19" i="4" s="1"/>
  <c r="F19" i="4" s="1"/>
  <c r="F20" i="16"/>
  <c r="C25" i="16" s="1"/>
  <c r="F25" i="16" s="1"/>
  <c r="E13" i="4" s="1"/>
  <c r="F13" i="4" s="1"/>
  <c r="F62" i="15"/>
  <c r="C64" i="15" s="1"/>
  <c r="F64" i="15" s="1"/>
  <c r="F14" i="13"/>
  <c r="C24" i="13" s="1"/>
  <c r="F24" i="13" s="1"/>
  <c r="E5" i="12" s="1"/>
  <c r="F5" i="12" s="1"/>
  <c r="F14" i="22"/>
  <c r="C24" i="22" s="1"/>
  <c r="F24" i="22" s="1"/>
  <c r="E15" i="4" s="1"/>
  <c r="F15" i="4" s="1"/>
  <c r="F36" i="24"/>
  <c r="C41" i="24" s="1"/>
  <c r="F41" i="24" s="1"/>
  <c r="F20" i="13"/>
  <c r="C25" i="13" s="1"/>
  <c r="F25" i="13" s="1"/>
  <c r="E7" i="4" s="1"/>
  <c r="F7" i="4" s="1"/>
  <c r="F20" i="22"/>
  <c r="C25" i="22" s="1"/>
  <c r="F25" i="22" s="1"/>
  <c r="E6" i="21" s="1"/>
  <c r="F6" i="21" s="1"/>
  <c r="F37" i="21"/>
  <c r="C42" i="21" s="1"/>
  <c r="F42" i="21" s="1"/>
  <c r="F31" i="21"/>
  <c r="C41" i="21" s="1"/>
  <c r="F41" i="21" s="1"/>
  <c r="F37" i="12"/>
  <c r="C42" i="12" s="1"/>
  <c r="F42" i="12" s="1"/>
  <c r="X11" i="27"/>
  <c r="E29" i="27" s="1"/>
  <c r="F29" i="27" s="1"/>
  <c r="T11" i="27"/>
  <c r="E24" i="27" s="1"/>
  <c r="F24" i="27" s="1"/>
  <c r="O11" i="27"/>
  <c r="E17" i="27" s="1"/>
  <c r="F17" i="27" s="1"/>
  <c r="S11" i="27"/>
  <c r="E23" i="27" s="1"/>
  <c r="F23" i="27" s="1"/>
  <c r="R11" i="27"/>
  <c r="E21" i="27" s="1"/>
  <c r="F21" i="27" s="1"/>
  <c r="F12" i="14"/>
  <c r="C14" i="14" s="1"/>
  <c r="F14" i="14" s="1"/>
  <c r="E18" i="4" s="1"/>
  <c r="F18" i="4" s="1"/>
  <c r="F39" i="15"/>
  <c r="C44" i="15" s="1"/>
  <c r="F44" i="15" s="1"/>
  <c r="F30" i="24"/>
  <c r="C40" i="24" s="1"/>
  <c r="F40" i="24" s="1"/>
  <c r="F12" i="23"/>
  <c r="C14" i="23" s="1"/>
  <c r="F14" i="23" s="1"/>
  <c r="Q11" i="27"/>
  <c r="E20" i="27" s="1"/>
  <c r="F20" i="27" s="1"/>
  <c r="U11" i="27"/>
  <c r="E26" i="27" s="1"/>
  <c r="F26" i="27" s="1"/>
  <c r="F20" i="5"/>
  <c r="C25" i="5" s="1"/>
  <c r="F25" i="5" s="1"/>
  <c r="F14" i="16"/>
  <c r="C24" i="16" s="1"/>
  <c r="F24" i="16" s="1"/>
  <c r="E12" i="4" s="1"/>
  <c r="F12" i="4" s="1"/>
  <c r="F31" i="12"/>
  <c r="C41" i="12" s="1"/>
  <c r="F41" i="12" s="1"/>
  <c r="F12" i="6"/>
  <c r="C14" i="6" s="1"/>
  <c r="F14" i="6" s="1"/>
  <c r="P11" i="27"/>
  <c r="E18" i="27" s="1"/>
  <c r="F18" i="27" s="1"/>
  <c r="F33" i="15"/>
  <c r="C43" i="15" s="1"/>
  <c r="F43" i="15" s="1"/>
  <c r="F14" i="5"/>
  <c r="C24" i="5" s="1"/>
  <c r="F24" i="5" s="1"/>
  <c r="E10" i="4" l="1"/>
  <c r="F10" i="4" s="1"/>
  <c r="E4" i="24"/>
  <c r="F4" i="24" s="1"/>
  <c r="F11" i="24" s="1"/>
  <c r="F12" i="24" s="1"/>
  <c r="F13" i="24" s="1"/>
  <c r="F14" i="24" s="1"/>
  <c r="F15" i="24" s="1"/>
  <c r="L9" i="12" s="1"/>
  <c r="E8" i="15"/>
  <c r="F8" i="15" s="1"/>
  <c r="E6" i="4"/>
  <c r="F6" i="4" s="1"/>
  <c r="E6" i="12"/>
  <c r="F6" i="12" s="1"/>
  <c r="F12" i="12" s="1"/>
  <c r="F13" i="12" s="1"/>
  <c r="F14" i="12" s="1"/>
  <c r="F15" i="12" s="1"/>
  <c r="F16" i="12" s="1"/>
  <c r="L8" i="12" s="1"/>
  <c r="E6" i="15"/>
  <c r="F6" i="15" s="1"/>
  <c r="E16" i="4"/>
  <c r="F16" i="4" s="1"/>
  <c r="E5" i="21"/>
  <c r="F5" i="21" s="1"/>
  <c r="F12" i="21" s="1"/>
  <c r="F36" i="27"/>
  <c r="E5" i="15"/>
  <c r="F5" i="15" s="1"/>
  <c r="F37" i="27" l="1"/>
  <c r="F38" i="27" s="1"/>
  <c r="F14" i="15"/>
  <c r="F15" i="15" s="1"/>
  <c r="F16" i="15" s="1"/>
  <c r="F17" i="15" s="1"/>
  <c r="F18" i="15" s="1"/>
  <c r="F27" i="4"/>
  <c r="F28" i="4" s="1"/>
  <c r="F29" i="4" s="1"/>
  <c r="F13" i="21"/>
  <c r="F14" i="21" s="1"/>
  <c r="F15" i="21" s="1"/>
  <c r="F16" i="21" s="1"/>
  <c r="F40" i="27" l="1"/>
  <c r="F39" i="27"/>
  <c r="L11" i="12"/>
  <c r="D36" i="4"/>
  <c r="F31" i="4"/>
  <c r="F30" i="4"/>
  <c r="L10" i="12"/>
  <c r="L12" i="12" l="1"/>
</calcChain>
</file>

<file path=xl/sharedStrings.xml><?xml version="1.0" encoding="utf-8"?>
<sst xmlns="http://schemas.openxmlformats.org/spreadsheetml/2006/main" count="949" uniqueCount="210">
  <si>
    <t xml:space="preserve">DESCRIPTION OIF ITEM </t>
  </si>
  <si>
    <t>UNIT</t>
  </si>
  <si>
    <t>Minimum Wages</t>
  </si>
  <si>
    <t>Qty.</t>
  </si>
  <si>
    <t>Amount</t>
  </si>
  <si>
    <t>a</t>
  </si>
  <si>
    <t>d</t>
  </si>
  <si>
    <t>No. of days</t>
  </si>
  <si>
    <t>(i)</t>
  </si>
  <si>
    <t xml:space="preserve">operation </t>
  </si>
  <si>
    <t>Sl. No.</t>
  </si>
  <si>
    <t>RATE 
(in Rs.)</t>
  </si>
  <si>
    <t>Actual rate to be paid for one no. manpower for one day</t>
  </si>
  <si>
    <t>Description</t>
  </si>
  <si>
    <t>Rate per manpower
(in Rs.)</t>
  </si>
  <si>
    <t>Operation</t>
  </si>
  <si>
    <t>Unit</t>
  </si>
  <si>
    <t>No. of manpower</t>
  </si>
  <si>
    <t>Rate per operation (in Rs.)</t>
  </si>
  <si>
    <t>Detailed calculation of rates per operation per day</t>
  </si>
  <si>
    <t>Substation</t>
  </si>
  <si>
    <t>Transmission line</t>
  </si>
  <si>
    <t>Highly Skilled manpower (Basic + VDA)</t>
  </si>
  <si>
    <t xml:space="preserve">Skilled manpower (Basic + VDA) </t>
  </si>
  <si>
    <t xml:space="preserve">Add GST as applicable at present @ 18% on gross amount = Rs. </t>
  </si>
  <si>
    <t>b</t>
  </si>
  <si>
    <t>c</t>
  </si>
  <si>
    <t>Total = Rs.</t>
  </si>
  <si>
    <t>PF+EDLI+Admin Charges (12+0.5+0.5)  @ 13.00%</t>
  </si>
  <si>
    <t xml:space="preserve">Bonus @ 8.33 % of Basic + VDA </t>
  </si>
  <si>
    <t>(ii)</t>
  </si>
  <si>
    <t xml:space="preserve">IT NO. </t>
  </si>
  <si>
    <t>AMOUNT 
(in Rs.)</t>
  </si>
  <si>
    <t>A</t>
  </si>
  <si>
    <t>B</t>
  </si>
  <si>
    <t>C</t>
  </si>
  <si>
    <t xml:space="preserve">Gross Amount including profit  = Rs. </t>
  </si>
  <si>
    <t>Total Grass amount including GST (B+C)=Rs.</t>
  </si>
  <si>
    <t>Overhead Charges @ 5% (including uniform charges and washing allowances etc. and  for miscellaneous expances including T&amp;P maintenance, workmen compensation insurance, health checkup etc.)</t>
  </si>
  <si>
    <t>Estimated QTY. for 02 year</t>
  </si>
  <si>
    <t>Substation maitenance</t>
  </si>
  <si>
    <t xml:space="preserve">Add contractor profit @ 10% on operational charge for estimation purpose = Rs. </t>
  </si>
  <si>
    <t>e</t>
  </si>
  <si>
    <t>Outstation Stay charges</t>
  </si>
  <si>
    <t>EA</t>
  </si>
  <si>
    <t>Total Operational charge for two year = Rs.</t>
  </si>
  <si>
    <t xml:space="preserve">Total wages </t>
  </si>
  <si>
    <t xml:space="preserve">Detailed Standard Calculation of Operation Rates for Switch yard  and Transmission Line maintenance </t>
  </si>
  <si>
    <t>20% extra for minimum wage for work above 30 feet height as per gazette notification: SO.188 (E) dated: 19.01.2017, even for one hour in a day on certification of Engg. In-charge.</t>
  </si>
  <si>
    <t xml:space="preserve">Mandays for Height allowance </t>
  </si>
  <si>
    <t>NOTE</t>
  </si>
  <si>
    <t>Outstation stay Charges</t>
  </si>
  <si>
    <t>200/day</t>
  </si>
  <si>
    <t>Total Operation</t>
  </si>
  <si>
    <t>Rate</t>
  </si>
  <si>
    <t>Rate Per Day For Switchward and Sub-station Main.</t>
  </si>
  <si>
    <t>Highly Skilled manpower for T/L. Miantainance     (Basic + VDA)</t>
  </si>
  <si>
    <t xml:space="preserve">Detailed Standard Calculation of Operation Rates for Transmission Line maintenance </t>
  </si>
  <si>
    <t>Transmission Line Maintainance</t>
  </si>
  <si>
    <t>Minimum wages for Highly Skilled manpower @ 645/- per day as per min. wage circular of central government as on 01.04.2019</t>
  </si>
  <si>
    <t>Minimum wages for Skilled manpower @ 551/- per day as per min. wage circular of central government as on 01.04.2019</t>
  </si>
  <si>
    <t>ESI @ 3.25%</t>
  </si>
  <si>
    <t>Minimum wages for Highly Skilled manpower @ 645/- per day as per min. wage circular of central government as on 01.04.2019 for  Area "C"</t>
  </si>
  <si>
    <t>Height allowance for work above 30ft height with regard to Highly Skilled Contract worker working in Switchyard, S/s Maintainance AND TLM</t>
  </si>
  <si>
    <t>Name of sites</t>
  </si>
  <si>
    <t>Sub-station maintenance</t>
  </si>
  <si>
    <t>Highly skilled</t>
  </si>
  <si>
    <t>Skilled</t>
  </si>
  <si>
    <t>T/L Maintenance</t>
  </si>
  <si>
    <t>Remarks</t>
  </si>
  <si>
    <t>Total</t>
  </si>
  <si>
    <t>Package A (Agra)</t>
  </si>
  <si>
    <t>Package B (Aligarh)</t>
  </si>
  <si>
    <t>Package C (Mainpuri)</t>
  </si>
  <si>
    <r>
      <t xml:space="preserve">Providing assistance during planned unplanned &amp; emergency S/D,Maintenance of substations equipments. </t>
    </r>
    <r>
      <rPr>
        <b/>
        <sz val="12"/>
        <rFont val="Times New Roman"/>
        <family val="1"/>
      </rPr>
      <t>Highly</t>
    </r>
    <r>
      <rPr>
        <sz val="12"/>
        <rFont val="Times New Roman"/>
        <family val="1"/>
      </rPr>
      <t xml:space="preserve"> </t>
    </r>
    <r>
      <rPr>
        <b/>
        <sz val="12"/>
        <rFont val="Times New Roman"/>
        <family val="1"/>
      </rPr>
      <t>Skilled - 12 manpower</t>
    </r>
  </si>
  <si>
    <r>
      <t xml:space="preserve">Providing assistance during planned unplanned &amp; emergency S/D,Maintenance of substations equipments.  </t>
    </r>
    <r>
      <rPr>
        <b/>
        <sz val="12"/>
        <rFont val="Times New Roman"/>
        <family val="1"/>
      </rPr>
      <t>Skilled - 08 manpower</t>
    </r>
  </si>
  <si>
    <r>
      <t xml:space="preserve">Deployment of highly skilled fitter/technicians for the routine/breakdown maintenance of  transmission line. Capable of working on earthwires/Conductor etc. </t>
    </r>
    <r>
      <rPr>
        <b/>
        <sz val="12"/>
        <rFont val="Times New Roman"/>
        <family val="1"/>
      </rPr>
      <t>Highly-skilled - 39 manpower</t>
    </r>
  </si>
  <si>
    <r>
      <t xml:space="preserve">Providing assistance during planned unplanned &amp; emergency S/D,Maintenance of substations equipments. </t>
    </r>
    <r>
      <rPr>
        <b/>
        <sz val="12"/>
        <rFont val="Times New Roman"/>
        <family val="1"/>
      </rPr>
      <t>Highly</t>
    </r>
    <r>
      <rPr>
        <sz val="12"/>
        <rFont val="Times New Roman"/>
        <family val="1"/>
      </rPr>
      <t xml:space="preserve"> </t>
    </r>
    <r>
      <rPr>
        <b/>
        <sz val="12"/>
        <rFont val="Times New Roman"/>
        <family val="1"/>
      </rPr>
      <t>Skilled - 2 manpower</t>
    </r>
  </si>
  <si>
    <r>
      <t xml:space="preserve">Providing assistance during planned unplanned &amp; emergency S/D,Maintenance of substations equipments.  </t>
    </r>
    <r>
      <rPr>
        <b/>
        <sz val="12"/>
        <rFont val="Times New Roman"/>
        <family val="1"/>
      </rPr>
      <t>Skilled - 02 manpower</t>
    </r>
  </si>
  <si>
    <t>Estimated Total no of Operation to be considered for calculation of Height Allowance for fitters in Sub-station and switchyard Maintainance will be 50% of total operation in a BOQ * No. of highly skilled  Fitters for Sub-station/ Switchward Maintainance.(600*02*50%)</t>
  </si>
  <si>
    <t>Estimated Total no of Operation to be considered for calculation of Height Allowance for fitters in Sub-station and switchyard Maintainance will be 50% of total operation in a BOQ * No. of highly skilled  Fitters for Sub-station/ Switchward Maintainance.(600*12*50%)</t>
  </si>
  <si>
    <t>HEIGHT ALLOWANCE FOR TLM (39*600)</t>
  </si>
  <si>
    <t>X</t>
  </si>
  <si>
    <t>Y</t>
  </si>
  <si>
    <t>Z</t>
  </si>
  <si>
    <t>D</t>
  </si>
  <si>
    <t>E</t>
  </si>
  <si>
    <t>F</t>
  </si>
  <si>
    <t>G</t>
  </si>
  <si>
    <t>H</t>
  </si>
  <si>
    <t>Total Grass amount including GST (G+H)=Rs.</t>
  </si>
  <si>
    <r>
      <t xml:space="preserve">Deployment of highly skilled fitter/technicians for the routine/breakdown maintenance of  transmission line. Capable of working on earthwires/Conductor etc. </t>
    </r>
    <r>
      <rPr>
        <b/>
        <sz val="12"/>
        <rFont val="Times New Roman"/>
        <family val="1"/>
      </rPr>
      <t>Highly-skilled - 10manpower</t>
    </r>
  </si>
  <si>
    <r>
      <t xml:space="preserve">Deployment of highly skilled fitter/technicians for the routine/breakdown maintenance of  transmission line. Capable of working on earthwires/Conductor etc. </t>
    </r>
    <r>
      <rPr>
        <b/>
        <sz val="12"/>
        <rFont val="Times New Roman"/>
        <family val="1"/>
      </rPr>
      <t>Highly-skilled - 10 manpower</t>
    </r>
  </si>
  <si>
    <t>Note:  For outstation assignments, house / tend will be arranged by POWERGRID for lodging of fitters near work place and an amount of Rs 100.00 per man day will be paid towards food expenses. In case of lodging arrangement is not provided by POWERGRID, then an additional amount of Rs 400/- per man day will be paid towards lodging charges</t>
  </si>
  <si>
    <t>For outstation assignments, house / tend will be arranged by POWERGRID for lodging of fitters near work place and an amount of Rs 100.00 per man day will be paid towards food expenses. In case of lodging arrangement is not provided by POWERGRID, then an additional amount of Rs 400/- per man day will be paid towards lodging charges</t>
  </si>
  <si>
    <t xml:space="preserve"> For outstation assignments, house / tend will be arranged by POWERGRID for lodging of fitters near work place and an amount of Rs 100.00 per man day will be paid towards food expenses. In case of lodging arrangement is not provided by POWERGRID, then an additional amount of Rs 400/- per man day will be paid towards lodging charges</t>
  </si>
  <si>
    <t>Gp 1</t>
  </si>
  <si>
    <t>Gp 2</t>
  </si>
  <si>
    <t>Orai</t>
  </si>
  <si>
    <t>Auraiya</t>
  </si>
  <si>
    <t>Fatehpur</t>
  </si>
  <si>
    <t>Kanpur 400/220KV</t>
  </si>
  <si>
    <t>Kanpur GIS</t>
  </si>
  <si>
    <r>
      <t xml:space="preserve">Providing assistance during planned unplanned &amp; emergency S/D,Maintenance of substations equipments. </t>
    </r>
    <r>
      <rPr>
        <b/>
        <sz val="12"/>
        <rFont val="Times New Roman"/>
        <family val="1"/>
      </rPr>
      <t>Highly</t>
    </r>
    <r>
      <rPr>
        <sz val="12"/>
        <rFont val="Times New Roman"/>
        <family val="1"/>
      </rPr>
      <t xml:space="preserve"> </t>
    </r>
    <r>
      <rPr>
        <b/>
        <sz val="12"/>
        <rFont val="Times New Roman"/>
        <family val="1"/>
      </rPr>
      <t>Skilled - 4 manpower</t>
    </r>
  </si>
  <si>
    <t>Minimum wages for Highly Skilled manpower @ 772/- per day as per min. wage circular of central government as on 01.04.2019</t>
  </si>
  <si>
    <t>Minimum wages for Skilled manpower @ 710/- per day as per min. wage circular of central government as on 01.04.2019</t>
  </si>
  <si>
    <r>
      <t xml:space="preserve">Providing assistance during planned unplanned &amp; emergency S/D,Maintenance of substations equipments. </t>
    </r>
    <r>
      <rPr>
        <b/>
        <sz val="12"/>
        <rFont val="Times New Roman"/>
        <family val="1"/>
      </rPr>
      <t>Highly</t>
    </r>
    <r>
      <rPr>
        <sz val="12"/>
        <rFont val="Times New Roman"/>
        <family val="1"/>
      </rPr>
      <t xml:space="preserve"> </t>
    </r>
    <r>
      <rPr>
        <b/>
        <sz val="12"/>
        <rFont val="Times New Roman"/>
        <family val="1"/>
      </rPr>
      <t>Skilled - 3 manpower</t>
    </r>
  </si>
  <si>
    <t>Estimated Total no of Operation to be considered for calculation of Height Allowance for fitters in Sub-station and switchyard Maintainance will be 50% of total operation in a BOQ * No. of highly skilled  Fitters for Sub-station/ Switchward Maintainance.(600*03*50%)</t>
  </si>
  <si>
    <t>400/220KV Kanpur</t>
  </si>
  <si>
    <t>KANPUR GIS</t>
  </si>
  <si>
    <t>ORAI</t>
  </si>
  <si>
    <t>W</t>
  </si>
  <si>
    <r>
      <rPr>
        <b/>
        <sz val="12"/>
        <rFont val="Times New Roman"/>
        <family val="1"/>
      </rPr>
      <t>Auraiya</t>
    </r>
    <r>
      <rPr>
        <sz val="12"/>
        <rFont val="Times New Roman"/>
        <family val="1"/>
      </rPr>
      <t xml:space="preserve">:Deployment of highly skilled fitter/technicians for the routine/breakdown maintenance of  transmission line. Capable of working on earthwires/Conductor etc. </t>
    </r>
    <r>
      <rPr>
        <b/>
        <sz val="12"/>
        <rFont val="Times New Roman"/>
        <family val="1"/>
      </rPr>
      <t>Highly-skilled - 8 manpower</t>
    </r>
  </si>
  <si>
    <t>Estimate for Switch yard and transmission line maintenance of 400/220KV Kanpur, Kanpur GIS, Orai, Auraiya &amp; Fatehpur Gp  for 02 year Period.</t>
  </si>
  <si>
    <t>Note:  For outstation assignments, house / tent will be arranged by POWERGRID for lodging of fitters near work place and an amount of Rs 100.00 per man day will be paid towards food expenses. In case of lodging arrangement is not provided by POWERGRID, then an additional amount of Rs 400/- per man day will be paid towards lodging charges</t>
  </si>
  <si>
    <r>
      <rPr>
        <b/>
        <sz val="12"/>
        <rFont val="Times New Roman"/>
        <family val="1"/>
      </rPr>
      <t>400/220KV Kanpur</t>
    </r>
    <r>
      <rPr>
        <sz val="12"/>
        <rFont val="Times New Roman"/>
        <family val="1"/>
      </rPr>
      <t xml:space="preserve"> :Deployment of highly skilled fitter/technicians for the routine/breakdown maintenance of  transmission line. Capable of working on earthwires/Conductor etc. </t>
    </r>
    <r>
      <rPr>
        <b/>
        <sz val="12"/>
        <rFont val="Times New Roman"/>
        <family val="1"/>
      </rPr>
      <t>Highly-skilled - 14 manpower</t>
    </r>
  </si>
  <si>
    <r>
      <rPr>
        <b/>
        <sz val="12"/>
        <rFont val="Times New Roman"/>
        <family val="1"/>
      </rPr>
      <t xml:space="preserve">Orai </t>
    </r>
    <r>
      <rPr>
        <sz val="12"/>
        <rFont val="Times New Roman"/>
        <family val="1"/>
      </rPr>
      <t xml:space="preserve">:Deployment of highly skilled fitter/technicians for the routine/breakdown maintenance of  transmission line. Capable of working on earthwires/Conductor etc. </t>
    </r>
    <r>
      <rPr>
        <b/>
        <sz val="12"/>
        <rFont val="Times New Roman"/>
        <family val="1"/>
      </rPr>
      <t>Highly-skilled - 5 manpower</t>
    </r>
  </si>
  <si>
    <r>
      <t xml:space="preserve">Outstation Stay charges
</t>
    </r>
    <r>
      <rPr>
        <sz val="12"/>
        <rFont val="Times New Roman"/>
        <family val="1"/>
      </rPr>
      <t>a)Total Skilled fitter for Agra &amp; Aligrah group including TL and Sub-station = 38, 
b)Total deployed Skilled Manpower for 02 years = 600*38= 22800
c)Considering 30% of total deployed skilled manpower for out station stay charges = 22800*30%= 6840~ 6900
d) Ratio of Lodging not arranged by POWERGRID and lodging arranged by POWERGRID= 1:2 i.e 2300: 4600</t>
    </r>
    <r>
      <rPr>
        <b/>
        <u/>
        <sz val="12"/>
        <rFont val="Times New Roman"/>
        <family val="1"/>
      </rPr>
      <t xml:space="preserve">
</t>
    </r>
  </si>
  <si>
    <t>If house/tent will be arranged by POWERGRID, outstaion stay charges made by labors during Insulator cleaning, breakdown in Transmission line /SS ( 400 KV KNP &amp; KNP GIS GP : 2200, Orai: 1100, Auraiya : 1100, FTP: 200)</t>
  </si>
  <si>
    <r>
      <rPr>
        <b/>
        <sz val="12"/>
        <rFont val="Times New Roman"/>
        <family val="1"/>
      </rPr>
      <t>If tent/ house will not be arranged by POWERGRID</t>
    </r>
    <r>
      <rPr>
        <sz val="12"/>
        <rFont val="Times New Roman"/>
        <family val="1"/>
      </rPr>
      <t>, Boarding and lodging charges for outstaion stay made by labors during Insulator cleaning, breakdown in Transmission line /SS  (If tent/ house will not be arranged by POWERGRID)</t>
    </r>
  </si>
  <si>
    <r>
      <rPr>
        <b/>
        <sz val="12"/>
        <rFont val="Times New Roman"/>
        <family val="1"/>
      </rPr>
      <t>If house/tent will be arranged by POWERGRID</t>
    </r>
    <r>
      <rPr>
        <sz val="12"/>
        <rFont val="Times New Roman"/>
        <family val="1"/>
      </rPr>
      <t>, outstaion stay charges made by labors during Insulator cleaning, breakdown in Transmission line /SS</t>
    </r>
  </si>
  <si>
    <t xml:space="preserve">If tent/ house will not be arranged by POWERGRID, Boarding and lodging charges for outstaion stay made by labors during Insulator cleaning, breakdown in Transmission line /SS (400 KV KNP &amp; KNP GIS  GP= 1200, Orai=500, Auraiya=500, FTP= 100) </t>
  </si>
  <si>
    <t>Substation maintenance</t>
  </si>
  <si>
    <r>
      <t xml:space="preserve">20% extra for minimum wage for work above 30 feet height as per gazette notification: SO.188 (E) dated: 19.01.2017, even for one hour in a day on certification of Engg. In-charge. </t>
    </r>
    <r>
      <rPr>
        <b/>
        <sz val="12"/>
        <rFont val="Times New Roman"/>
        <family val="1"/>
      </rPr>
      <t>400/220KV KNP: 9600 (1200 SS+ 8400TL), KNP GIS: 600 S/S,</t>
    </r>
  </si>
  <si>
    <r>
      <t xml:space="preserve">20% extra for minimum wage for work above 30 feet height as per gazette notification: SO.188 (E) dated: 19.01.2017, even for one hour in a day on certification of Engg. In-charge. </t>
    </r>
    <r>
      <rPr>
        <b/>
        <sz val="12"/>
        <rFont val="Times New Roman"/>
        <family val="1"/>
      </rPr>
      <t>Orai : 3900 (900 SS+ 3000 TL), Auraiya : 4800 (TL), Fatehpur : 6600 (600 SS + 6000TL)</t>
    </r>
  </si>
  <si>
    <t>SN</t>
  </si>
  <si>
    <t>Highly Skilled(HS)</t>
  </si>
  <si>
    <t>Skilled(S)</t>
  </si>
  <si>
    <t>HS</t>
  </si>
  <si>
    <t>S</t>
  </si>
  <si>
    <t>Opn</t>
  </si>
  <si>
    <t xml:space="preserve">Skilled - 02 </t>
  </si>
  <si>
    <t xml:space="preserve">Add contractor profit @ 10% on operation charge  = Rs. </t>
  </si>
  <si>
    <t xml:space="preserve">DESCRIPTION OF ITEM </t>
  </si>
  <si>
    <t>Sub-station</t>
  </si>
  <si>
    <t>Transmission Line</t>
  </si>
  <si>
    <t>Minimum Wages 
Rates for class C (Sohawal &amp; Raebareli)</t>
  </si>
  <si>
    <t xml:space="preserve">Qty For 
Lko 400KV </t>
  </si>
  <si>
    <t xml:space="preserve">Qty For 
Lko 765KV </t>
  </si>
  <si>
    <t>Qty for Sohawal</t>
  </si>
  <si>
    <t>Qty for Raebareli</t>
  </si>
  <si>
    <t xml:space="preserve">Per Operation Cost for LKO 400KV </t>
  </si>
  <si>
    <t>Per Operation Cost for LKO 765KV</t>
  </si>
  <si>
    <t>Per operation cost for Sohawal</t>
  </si>
  <si>
    <t>Per operation cost for Raebareli</t>
  </si>
  <si>
    <t xml:space="preserve"> Per Opn Cost for Sohawal</t>
  </si>
  <si>
    <t>Detailed Standard Calculation of Operation Rates for Lko 400KV, LKO 765KV, Sohawal and Raebareli Group for Sub-Station &amp; TL  maintenance</t>
  </si>
  <si>
    <t>Estimate for Sub-station &amp; TL Maintenance for    Lko 400KV, LKO 765KV, Sohawal and RaebareliGroup for 02 year Period.</t>
  </si>
  <si>
    <t>Lucknow 400KV Sub-station Maintenance</t>
  </si>
  <si>
    <t xml:space="preserve">Lucknow 765KV Sub-station </t>
  </si>
  <si>
    <t>Highly Skilled -02</t>
  </si>
  <si>
    <t xml:space="preserve">Sohawal Sub-station </t>
  </si>
  <si>
    <t xml:space="preserve">Raebareli Sub-station </t>
  </si>
  <si>
    <t xml:space="preserve">Skilled - 01 </t>
  </si>
  <si>
    <t>Sohawal :Highly-skilled - 4</t>
  </si>
  <si>
    <t> S/s Maintenance</t>
  </si>
  <si>
    <t>TLM</t>
  </si>
  <si>
    <t>Highly Skilled</t>
  </si>
  <si>
    <t>-</t>
  </si>
  <si>
    <t>LKO 400KV</t>
  </si>
  <si>
    <t>LKO 765KV</t>
  </si>
  <si>
    <t>Raebareli</t>
  </si>
  <si>
    <t>Sohawal</t>
  </si>
  <si>
    <t xml:space="preserve">Total Highly Skilled Fitter   = </t>
  </si>
  <si>
    <t>Sub- station</t>
  </si>
  <si>
    <t>S/S</t>
  </si>
  <si>
    <t>Ht Allowance for Highly Skilled Fitter</t>
  </si>
  <si>
    <t>TL</t>
  </si>
  <si>
    <t>Total (S/S + TL)</t>
  </si>
  <si>
    <t>Minimum wages for Highly Skilled manpower @ 797/- per day as per min. wage circular of central government as on 01.10.2019</t>
  </si>
  <si>
    <t>Minimum wages for Skilled manpower @ 733/- per day as per min. wage circular of central government as on 01.10.2019</t>
  </si>
  <si>
    <t>Minimum wages for Highly Skilled manpower @ 797/- per day as per min. wage circular of central government as on 01.10.2019 for class A city</t>
  </si>
  <si>
    <t>Detailed Standard Calculation of Operation Rates for 400/220KVLucknow Sub-station maintenance</t>
  </si>
  <si>
    <t xml:space="preserve">Detailed Standard Calculation of Operation Rates for 400/220KV  Lucknow Transmission Line maintenance </t>
  </si>
  <si>
    <t>Detailed Standard Calculation of Operation Rates for Lucknow 765KV Sub-station maintenance</t>
  </si>
  <si>
    <t xml:space="preserve">Detailed Standard Calculation of Operation Rates for Sohawal Transmission Line maintenance </t>
  </si>
  <si>
    <t>HEIGHT ALLOWANCE FOR TLM (4*600)</t>
  </si>
  <si>
    <t>Minimum wages for Highly Skilled manpower @ 666/- per day as per min. wage circular of central government as on 01.10.2019 for  Area "C"</t>
  </si>
  <si>
    <t>Minimum wages for Highly Skilled manpower @ 666/- per day as per min. wage circular of central government as on 01.10.2019</t>
  </si>
  <si>
    <t>Minimum wages for Skilled manpower @ 569/- per day as per min. wage circular of central government as on 01.10.2019</t>
  </si>
  <si>
    <t>Estimate for Switch yard and transmission line maintenance of Sohawal Gp  for 02 year Period.</t>
  </si>
  <si>
    <r>
      <t xml:space="preserve">Deployment of highly skilled fitter/technicians for the routine/breakdown maintenance of  transmission line. Capable of working on earthwires/Conductor etc. </t>
    </r>
    <r>
      <rPr>
        <b/>
        <sz val="12"/>
        <rFont val="Times New Roman"/>
        <family val="1"/>
      </rPr>
      <t>Highly-skilled - 4 manpower</t>
    </r>
  </si>
  <si>
    <r>
      <t xml:space="preserve">Deployment of highly skilled fitter/technicians for the routine/breakdown maintenance of  transmission line. Capable of working on earthwires/Conductor etc. </t>
    </r>
    <r>
      <rPr>
        <b/>
        <sz val="12"/>
        <rFont val="Times New Roman"/>
        <family val="1"/>
      </rPr>
      <t>Highly-skilled - 4manpower</t>
    </r>
  </si>
  <si>
    <t>Detailed Standard Calculation of Operation Rates for Sohawal Sub-Station maintenance</t>
  </si>
  <si>
    <t xml:space="preserve">Detailed Standard Calculation of Operation Rates for Sohawal, Transmission Line maintenance </t>
  </si>
  <si>
    <t xml:space="preserve">Detailed Standard Calculation of Operation Rates forRaebareli Transmission Line maintenance </t>
  </si>
  <si>
    <t xml:space="preserve">Detailed Standard Calculation of Operation Rates for Raebareli Sub-station maintenance </t>
  </si>
  <si>
    <t>Detailed Standard Calculation of Operation Rates for 400/220KV LKO Sub-station maintenance</t>
  </si>
  <si>
    <t>Detailed Standard Calculation of Operation Rates for LKO 765KV  Sub-station maintenance</t>
  </si>
  <si>
    <t xml:space="preserve"> Highly Skilled - 03</t>
  </si>
  <si>
    <t xml:space="preserve">1          </t>
  </si>
  <si>
    <t>Sub Station</t>
  </si>
  <si>
    <t>Height allowance for work above 30ft height with regard to Highly Skilled Contract worker working in Switchyard, S/s Maintainance</t>
  </si>
  <si>
    <t>Total Higly Skilled Fitter</t>
  </si>
  <si>
    <t>Outstation Stay charges
a)Total Highly Skilled fitter for  LKO 400KV, LKO 765KV, Sohawal and Raebareli group including TL and Sub-station = 13, 
b)Total deployed Skilled Manpower for 02 years =600*13= 7800
c)Considering 30% of total deployed skilled manpower for out station stay charges =7800*30%= 2340~2400
d) Ratio of Lodging not arranged by POWERGRID and lodging arranged by POWERGRID= 1:2 i.e 800: 1600</t>
  </si>
  <si>
    <r>
      <t>If tent/ house will not be arranged by POWERGRID, Boarding and lodging charges for outstaion stay made by labors during Insulator cleaning, breakdown in Transmission line /SS (</t>
    </r>
    <r>
      <rPr>
        <b/>
        <sz val="12"/>
        <rFont val="Times New Roman"/>
        <family val="1"/>
      </rPr>
      <t xml:space="preserve">LKO 400KV =100, LKO 765KV=100, Sohawal=500, Raebareli=100 </t>
    </r>
    <r>
      <rPr>
        <sz val="12"/>
        <rFont val="Times New Roman"/>
        <family val="1"/>
      </rPr>
      <t xml:space="preserve">) </t>
    </r>
  </si>
  <si>
    <r>
      <t>If house/tent will be arranged by POWERGRID, outstaion stay charges made by labors during Insulator cleaning, breakdown in Transmission line /SS (</t>
    </r>
    <r>
      <rPr>
        <b/>
        <sz val="12"/>
        <rFont val="Times New Roman"/>
        <family val="1"/>
      </rPr>
      <t xml:space="preserve">  LKO 400KV=100, LKO 765KV=100, Sohawal=1300, Raebareli=100)</t>
    </r>
  </si>
  <si>
    <t>20% extra for minimum wage for work above 30 feet height as per gazette notification: SO.188 (E) dated: 19.01.2017, even for one hour in a day on certification of Engg. In-charge. Sohawal(600 SS + 2400 TL)  &amp; Raebareli  (600SS)</t>
  </si>
  <si>
    <t>Estimate for Switch yard  maintenance of Raebareli Gp  for 02 year Period.</t>
  </si>
  <si>
    <t>Estimate for Switch yard  maintenance of Lucknow 765KV Gp for 02 year Period.</t>
  </si>
  <si>
    <t>Estimate for Switch yard  maintenance of 400KVLucknow Gp for 02 year Period.</t>
  </si>
  <si>
    <t>Latest Wage Rates w.e.f. 01.10.2020 Minimum Wages 
Rates for class C (Lucknow S/Stn In Barabanki Distt UP)</t>
  </si>
  <si>
    <t>Height All @ 20%</t>
  </si>
  <si>
    <t>Wage Rate</t>
  </si>
  <si>
    <t>ESI</t>
  </si>
  <si>
    <t>Overheads</t>
  </si>
  <si>
    <t>Total Per operation allowance including terminal benefit loadings</t>
  </si>
  <si>
    <t>Height Allowance @  20% extra for minimum wage for work above 30 feet height as per gazette notification: SO.188 (E) dated: 19.01.2017, even for one hour in a day on certification of Engg. In-charge. LKO 400KV (900SS), LKO 765KV (600 SS)</t>
  </si>
  <si>
    <t>PF</t>
  </si>
  <si>
    <t xml:space="preserve">Bonus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</si>
</sst>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0"/>
      <name val="Arial"/>
    </font>
    <font>
      <sz val="12"/>
      <name val="Times New Roman"/>
      <family val="1"/>
    </font>
    <font>
      <b/>
      <u/>
      <sz val="12"/>
      <name val="Times New Roman"/>
      <family val="1"/>
    </font>
    <font>
      <b/>
      <sz val="12"/>
      <name val="Times New Roman"/>
      <family val="1"/>
    </font>
    <font>
      <sz val="8"/>
      <name val="Arial"/>
      <family val="2"/>
    </font>
    <font>
      <b/>
      <sz val="11"/>
      <name val="Times New Roman"/>
      <family val="1"/>
    </font>
    <font>
      <b/>
      <u/>
      <sz val="13"/>
      <name val="Times New Roman"/>
      <family val="1"/>
    </font>
    <font>
      <b/>
      <u/>
      <sz val="14"/>
      <name val="Times New Roman"/>
      <family val="1"/>
    </font>
    <font>
      <b/>
      <sz val="14"/>
      <name val="Times New Roman"/>
      <family val="1"/>
    </font>
    <font>
      <sz val="10"/>
      <name val="Arial"/>
      <family val="2"/>
    </font>
    <font>
      <b/>
      <sz val="10"/>
      <name val="Arial"/>
      <family val="2"/>
    </font>
    <font>
      <b/>
      <sz val="13"/>
      <name val="Times New Roman"/>
      <family val="1"/>
    </font>
    <font>
      <b/>
      <sz val="16"/>
      <name val="Times New Roman"/>
      <family val="1"/>
    </font>
    <font>
      <b/>
      <sz val="11"/>
      <name val="Verdana"/>
      <family val="2"/>
    </font>
    <font>
      <sz val="11"/>
      <name val="Verdana"/>
      <family val="2"/>
    </font>
    <font>
      <b/>
      <sz val="12"/>
      <name val="Verdana"/>
      <family val="2"/>
    </font>
    <font>
      <sz val="10"/>
      <name val="Verdana"/>
      <family val="2"/>
    </font>
    <font>
      <b/>
      <sz val="11"/>
      <name val="Arial"/>
      <family val="2"/>
    </font>
    <font>
      <b/>
      <sz val="12"/>
      <name val="Arial"/>
      <family val="2"/>
    </font>
    <font>
      <b/>
      <sz val="16"/>
      <name val="Arial"/>
      <family val="2"/>
    </font>
    <font>
      <b/>
      <sz val="18"/>
      <name val="Arial"/>
      <family val="2"/>
    </font>
  </fonts>
  <fills count="11">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D6FFCC"/>
        <bgColor indexed="64"/>
      </patternFill>
    </fill>
    <fill>
      <patternFill patternType="solid">
        <fgColor rgb="FF92D050"/>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cellStyleXfs>
  <cellXfs count="292">
    <xf numFmtId="0" fontId="0" fillId="0" borderId="0" xfId="0"/>
    <xf numFmtId="0" fontId="1" fillId="0" borderId="0" xfId="0" applyFont="1" applyAlignment="1">
      <alignment vertical="center" wrapText="1"/>
    </xf>
    <xf numFmtId="0" fontId="3"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0" xfId="0" applyFont="1" applyAlignment="1">
      <alignment vertical="center"/>
    </xf>
    <xf numFmtId="0" fontId="3" fillId="0" borderId="0" xfId="0" applyFont="1" applyAlignment="1">
      <alignment horizontal="left" vertical="center"/>
    </xf>
    <xf numFmtId="2"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horizontal="justify" vertical="center" wrapText="1"/>
    </xf>
    <xf numFmtId="2" fontId="1" fillId="0" borderId="1" xfId="0" applyNumberFormat="1" applyFont="1" applyBorder="1" applyAlignment="1">
      <alignment vertical="center" wrapText="1"/>
    </xf>
    <xf numFmtId="2" fontId="3" fillId="0" borderId="1" xfId="0" applyNumberFormat="1" applyFont="1" applyBorder="1" applyAlignment="1">
      <alignment vertical="center" wrapText="1"/>
    </xf>
    <xf numFmtId="2" fontId="1"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3" fillId="0" borderId="5" xfId="0" applyFont="1" applyBorder="1" applyAlignment="1">
      <alignment horizontal="center" vertical="center" wrapText="1"/>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0" xfId="0" applyFont="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2" fillId="0" borderId="6" xfId="0" applyFont="1" applyBorder="1" applyAlignment="1">
      <alignment horizontal="left" vertical="center" wrapText="1"/>
    </xf>
    <xf numFmtId="0" fontId="1" fillId="0" borderId="1" xfId="0" applyFont="1" applyBorder="1" applyAlignment="1">
      <alignment horizontal="left" vertical="center" wrapText="1"/>
    </xf>
    <xf numFmtId="0" fontId="1" fillId="0" borderId="0" xfId="0" applyFont="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7" xfId="0" applyFont="1" applyBorder="1" applyAlignment="1">
      <alignment horizontal="center" vertical="center" wrapText="1"/>
    </xf>
    <xf numFmtId="2" fontId="1" fillId="0" borderId="8"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21" xfId="0" applyFont="1" applyBorder="1" applyAlignment="1">
      <alignment horizontal="center" vertical="center" wrapText="1"/>
    </xf>
    <xf numFmtId="0" fontId="1" fillId="0" borderId="22" xfId="0" applyFont="1" applyBorder="1" applyAlignment="1">
      <alignment vertical="center" wrapText="1"/>
    </xf>
    <xf numFmtId="0" fontId="3" fillId="0" borderId="22"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26" xfId="0" applyFont="1" applyBorder="1" applyAlignment="1">
      <alignment horizontal="center" vertical="center" wrapText="1"/>
    </xf>
    <xf numFmtId="0" fontId="1" fillId="0" borderId="27" xfId="0" applyFont="1" applyBorder="1" applyAlignment="1">
      <alignment vertical="center" wrapText="1"/>
    </xf>
    <xf numFmtId="0" fontId="1" fillId="0" borderId="28" xfId="0" applyFont="1" applyBorder="1" applyAlignment="1">
      <alignment horizontal="center" vertical="center" wrapText="1"/>
    </xf>
    <xf numFmtId="0" fontId="1" fillId="0" borderId="1" xfId="0" applyFont="1" applyBorder="1" applyAlignment="1">
      <alignment horizontal="justify" vertical="center" wrapText="1"/>
    </xf>
    <xf numFmtId="0" fontId="3" fillId="0" borderId="1" xfId="0" applyFont="1" applyBorder="1" applyAlignment="1">
      <alignment horizontal="left" vertical="center" wrapText="1"/>
    </xf>
    <xf numFmtId="0" fontId="9" fillId="0" borderId="1" xfId="0" applyFont="1" applyBorder="1"/>
    <xf numFmtId="0" fontId="0" fillId="0" borderId="1" xfId="0" applyBorder="1"/>
    <xf numFmtId="0" fontId="10" fillId="0" borderId="1" xfId="0" applyFont="1" applyBorder="1" applyAlignment="1">
      <alignment horizontal="right"/>
    </xf>
    <xf numFmtId="0" fontId="10" fillId="0" borderId="1" xfId="0" applyFont="1" applyBorder="1"/>
    <xf numFmtId="0" fontId="3" fillId="0" borderId="0" xfId="0" applyFont="1" applyAlignment="1">
      <alignment horizontal="left" vertical="center" wrapText="1"/>
    </xf>
    <xf numFmtId="2" fontId="1" fillId="0" borderId="0" xfId="0" applyNumberFormat="1" applyFont="1" applyAlignment="1">
      <alignment vertical="center"/>
    </xf>
    <xf numFmtId="0" fontId="0" fillId="0" borderId="30" xfId="0" applyFill="1" applyBorder="1"/>
    <xf numFmtId="0" fontId="1" fillId="0" borderId="1" xfId="0" applyFont="1" applyBorder="1" applyAlignment="1">
      <alignment horizontal="justify" vertical="center" wrapText="1"/>
    </xf>
    <xf numFmtId="0" fontId="3" fillId="0" borderId="1" xfId="0" applyFont="1" applyBorder="1" applyAlignment="1">
      <alignment horizontal="left" vertical="center" wrapText="1"/>
    </xf>
    <xf numFmtId="0" fontId="8" fillId="0" borderId="1" xfId="0" applyFont="1" applyBorder="1" applyAlignment="1">
      <alignment horizontal="left" vertical="center" wrapText="1"/>
    </xf>
    <xf numFmtId="0" fontId="3" fillId="0" borderId="0" xfId="0" applyFont="1" applyBorder="1" applyAlignment="1">
      <alignment horizontal="left"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lignment horizontal="center" vertical="center"/>
    </xf>
    <xf numFmtId="0" fontId="10" fillId="0" borderId="1" xfId="0" applyFont="1" applyBorder="1" applyAlignment="1">
      <alignment horizontal="center" vertical="center"/>
    </xf>
    <xf numFmtId="0" fontId="1" fillId="0" borderId="6" xfId="0" applyFont="1" applyBorder="1" applyAlignment="1">
      <alignment horizontal="left" vertical="center" wrapText="1"/>
    </xf>
    <xf numFmtId="0" fontId="8" fillId="0" borderId="10" xfId="0" applyFont="1" applyBorder="1" applyAlignment="1">
      <alignment horizontal="left" vertical="center" wrapText="1"/>
    </xf>
    <xf numFmtId="0" fontId="1" fillId="0" borderId="6" xfId="0" applyFont="1" applyBorder="1" applyAlignment="1">
      <alignment horizontal="left" vertical="center" wrapText="1"/>
    </xf>
    <xf numFmtId="9" fontId="1" fillId="0" borderId="0" xfId="0" applyNumberFormat="1" applyFont="1" applyAlignment="1">
      <alignment vertical="center"/>
    </xf>
    <xf numFmtId="0" fontId="1" fillId="0" borderId="1" xfId="0" applyFont="1" applyBorder="1" applyAlignment="1">
      <alignment horizontal="justify"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7" fillId="2" borderId="10" xfId="0" applyFont="1" applyFill="1" applyBorder="1" applyAlignment="1">
      <alignment horizontal="left" vertical="center" wrapText="1"/>
    </xf>
    <xf numFmtId="0" fontId="7" fillId="2" borderId="1" xfId="0" applyFont="1" applyFill="1" applyBorder="1" applyAlignment="1">
      <alignment horizontal="justify" vertical="center" wrapText="1"/>
    </xf>
    <xf numFmtId="0" fontId="2" fillId="2" borderId="6" xfId="0" applyFont="1" applyFill="1" applyBorder="1" applyAlignment="1">
      <alignment horizontal="left" vertical="center" wrapText="1"/>
    </xf>
    <xf numFmtId="22" fontId="1" fillId="0" borderId="0" xfId="0" applyNumberFormat="1" applyFont="1" applyAlignment="1">
      <alignment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center" vertical="center" wrapText="1"/>
    </xf>
    <xf numFmtId="0" fontId="9" fillId="0" borderId="0" xfId="0" applyFont="1" applyAlignment="1">
      <alignment vertical="center"/>
    </xf>
    <xf numFmtId="2" fontId="1" fillId="0" borderId="0" xfId="0" applyNumberFormat="1" applyFont="1" applyBorder="1" applyAlignment="1">
      <alignment horizontal="right" vertical="center" wrapText="1"/>
    </xf>
    <xf numFmtId="0" fontId="9" fillId="0" borderId="0" xfId="0" applyFont="1" applyAlignment="1">
      <alignment horizontal="left" vertical="center"/>
    </xf>
    <xf numFmtId="0" fontId="3" fillId="0" borderId="3" xfId="0" applyFont="1" applyBorder="1" applyAlignment="1">
      <alignment horizontal="left" vertical="center" wrapText="1"/>
    </xf>
    <xf numFmtId="0" fontId="1"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2" fontId="1" fillId="3" borderId="1" xfId="0" applyNumberFormat="1" applyFont="1" applyFill="1" applyBorder="1" applyAlignment="1">
      <alignment horizontal="right" vertical="center" wrapText="1"/>
    </xf>
    <xf numFmtId="0" fontId="3" fillId="0" borderId="1" xfId="0" applyFont="1" applyBorder="1" applyAlignment="1">
      <alignment horizontal="right" vertical="center" wrapText="1"/>
    </xf>
    <xf numFmtId="0" fontId="3" fillId="0" borderId="34" xfId="0" applyFont="1" applyBorder="1" applyAlignment="1">
      <alignment horizontal="center" vertical="center" wrapText="1"/>
    </xf>
    <xf numFmtId="0" fontId="1" fillId="4" borderId="8" xfId="0" applyFont="1" applyFill="1" applyBorder="1" applyAlignment="1">
      <alignment vertical="center" wrapText="1"/>
    </xf>
    <xf numFmtId="0" fontId="1" fillId="4" borderId="1" xfId="0" applyFont="1" applyFill="1" applyBorder="1" applyAlignment="1">
      <alignment horizontal="right"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right" vertical="center" wrapText="1"/>
    </xf>
    <xf numFmtId="0" fontId="1" fillId="5" borderId="1" xfId="0" applyFont="1" applyFill="1" applyBorder="1" applyAlignment="1">
      <alignment horizontal="center" vertical="center"/>
    </xf>
    <xf numFmtId="2" fontId="1" fillId="5" borderId="1" xfId="0" applyNumberFormat="1" applyFont="1" applyFill="1" applyBorder="1" applyAlignment="1">
      <alignment horizontal="right" vertical="center"/>
    </xf>
    <xf numFmtId="2" fontId="1" fillId="5" borderId="1" xfId="0" applyNumberFormat="1" applyFont="1" applyFill="1" applyBorder="1" applyAlignment="1">
      <alignment horizontal="right" vertical="center" wrapText="1"/>
    </xf>
    <xf numFmtId="0" fontId="1" fillId="4" borderId="1" xfId="0" applyFont="1" applyFill="1" applyBorder="1" applyAlignment="1">
      <alignment horizontal="center" vertical="center"/>
    </xf>
    <xf numFmtId="2" fontId="1" fillId="4" borderId="1" xfId="0" applyNumberFormat="1" applyFont="1" applyFill="1" applyBorder="1" applyAlignment="1">
      <alignment horizontal="right" vertical="center"/>
    </xf>
    <xf numFmtId="2" fontId="1" fillId="4" borderId="1" xfId="0" applyNumberFormat="1" applyFont="1" applyFill="1" applyBorder="1" applyAlignment="1">
      <alignment horizontal="right" vertical="center" wrapText="1"/>
    </xf>
    <xf numFmtId="0" fontId="9" fillId="4" borderId="1" xfId="0" applyFont="1" applyFill="1" applyBorder="1" applyAlignment="1">
      <alignment horizontal="left" vertical="center" wrapText="1"/>
    </xf>
    <xf numFmtId="0" fontId="9" fillId="4" borderId="1" xfId="0" applyFont="1" applyFill="1" applyBorder="1" applyAlignment="1">
      <alignment horizontal="center" vertical="center"/>
    </xf>
    <xf numFmtId="0" fontId="9" fillId="4" borderId="1" xfId="0" applyFont="1" applyFill="1" applyBorder="1" applyAlignment="1">
      <alignment vertical="center"/>
    </xf>
    <xf numFmtId="2" fontId="1" fillId="4" borderId="1" xfId="0" applyNumberFormat="1" applyFont="1" applyFill="1" applyBorder="1" applyAlignment="1">
      <alignment vertical="center" wrapText="1"/>
    </xf>
    <xf numFmtId="164" fontId="1" fillId="4" borderId="1" xfId="0" applyNumberFormat="1" applyFont="1" applyFill="1" applyBorder="1" applyAlignment="1">
      <alignment horizontal="right" vertical="center"/>
    </xf>
    <xf numFmtId="164" fontId="1" fillId="4" borderId="1" xfId="0" applyNumberFormat="1" applyFont="1" applyFill="1" applyBorder="1" applyAlignment="1">
      <alignment horizontal="right" vertical="center" wrapText="1"/>
    </xf>
    <xf numFmtId="0" fontId="1" fillId="3" borderId="8" xfId="0" applyFont="1" applyFill="1" applyBorder="1" applyAlignment="1">
      <alignment horizontal="center" vertical="center" wrapText="1"/>
    </xf>
    <xf numFmtId="0" fontId="3" fillId="0" borderId="38" xfId="0" applyFont="1" applyBorder="1" applyAlignment="1">
      <alignment horizontal="center" vertical="center" wrapText="1"/>
    </xf>
    <xf numFmtId="0" fontId="5" fillId="0" borderId="34" xfId="0" applyFont="1" applyBorder="1" applyAlignment="1">
      <alignment horizontal="center" vertical="center" wrapText="1"/>
    </xf>
    <xf numFmtId="0" fontId="12" fillId="0" borderId="37" xfId="0" applyFont="1" applyBorder="1" applyAlignment="1">
      <alignment horizontal="left"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center" vertical="center"/>
    </xf>
    <xf numFmtId="2" fontId="1" fillId="6" borderId="1" xfId="0" applyNumberFormat="1" applyFont="1" applyFill="1" applyBorder="1" applyAlignment="1">
      <alignment horizontal="right" vertical="center" wrapText="1"/>
    </xf>
    <xf numFmtId="0" fontId="1" fillId="6" borderId="8" xfId="0" applyFont="1" applyFill="1" applyBorder="1" applyAlignment="1">
      <alignment vertical="center" wrapText="1"/>
    </xf>
    <xf numFmtId="0" fontId="1" fillId="6" borderId="1" xfId="0" applyFont="1" applyFill="1" applyBorder="1" applyAlignment="1">
      <alignment horizontal="right" vertical="center" wrapText="1"/>
    </xf>
    <xf numFmtId="0" fontId="1" fillId="7" borderId="1" xfId="0" applyFont="1" applyFill="1" applyBorder="1" applyAlignment="1">
      <alignment horizontal="center" vertical="center" wrapText="1"/>
    </xf>
    <xf numFmtId="0" fontId="1" fillId="7" borderId="8" xfId="0" applyFont="1" applyFill="1" applyBorder="1" applyAlignment="1">
      <alignment vertical="center" wrapText="1"/>
    </xf>
    <xf numFmtId="0" fontId="1" fillId="7" borderId="1" xfId="0" applyFont="1" applyFill="1" applyBorder="1" applyAlignment="1">
      <alignment horizontal="right" vertical="center" wrapText="1"/>
    </xf>
    <xf numFmtId="0" fontId="1" fillId="7" borderId="1" xfId="0" applyFont="1" applyFill="1" applyBorder="1" applyAlignment="1">
      <alignment horizontal="center" vertical="center"/>
    </xf>
    <xf numFmtId="2" fontId="1" fillId="7" borderId="1" xfId="0" applyNumberFormat="1" applyFont="1" applyFill="1" applyBorder="1" applyAlignment="1">
      <alignment horizontal="right" vertical="center"/>
    </xf>
    <xf numFmtId="2" fontId="1" fillId="7" borderId="1" xfId="0" applyNumberFormat="1" applyFont="1" applyFill="1" applyBorder="1" applyAlignment="1">
      <alignment horizontal="right" vertical="center" wrapText="1"/>
    </xf>
    <xf numFmtId="0" fontId="13" fillId="8" borderId="1" xfId="0" applyFont="1" applyFill="1" applyBorder="1" applyAlignment="1">
      <alignment vertical="center" wrapText="1"/>
    </xf>
    <xf numFmtId="0" fontId="13"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8" borderId="1" xfId="0" quotePrefix="1" applyFont="1" applyFill="1" applyBorder="1" applyAlignment="1">
      <alignment horizontal="center" vertical="center" wrapText="1"/>
    </xf>
    <xf numFmtId="0" fontId="16" fillId="8" borderId="1" xfId="0" applyFont="1" applyFill="1" applyBorder="1" applyAlignment="1">
      <alignment vertical="center" wrapText="1"/>
    </xf>
    <xf numFmtId="0" fontId="9" fillId="0" borderId="1" xfId="0" applyFont="1" applyBorder="1" applyAlignment="1">
      <alignment vertical="center"/>
    </xf>
    <xf numFmtId="0" fontId="16" fillId="8" borderId="1" xfId="0" applyFont="1" applyFill="1" applyBorder="1" applyAlignment="1">
      <alignment horizontal="center" vertical="center" wrapText="1"/>
    </xf>
    <xf numFmtId="0" fontId="10" fillId="0" borderId="1" xfId="0" applyFont="1" applyBorder="1" applyAlignment="1">
      <alignment vertical="center"/>
    </xf>
    <xf numFmtId="1" fontId="15" fillId="9" borderId="1" xfId="1" applyNumberFormat="1" applyFont="1" applyFill="1" applyBorder="1" applyAlignment="1">
      <alignment horizontal="center" vertical="center" wrapText="1"/>
    </xf>
    <xf numFmtId="0" fontId="18" fillId="0" borderId="0" xfId="0" applyFont="1" applyAlignment="1">
      <alignment vertical="center"/>
    </xf>
    <xf numFmtId="0" fontId="19" fillId="0" borderId="0" xfId="0" applyFont="1" applyAlignment="1">
      <alignment vertical="center"/>
    </xf>
    <xf numFmtId="0" fontId="10" fillId="0" borderId="1" xfId="0" applyFont="1" applyBorder="1" applyAlignment="1">
      <alignment vertical="center" wrapText="1"/>
    </xf>
    <xf numFmtId="0" fontId="20" fillId="0" borderId="0" xfId="0" applyFont="1" applyAlignment="1">
      <alignment vertical="center"/>
    </xf>
    <xf numFmtId="0" fontId="9" fillId="0" borderId="1" xfId="0" applyFont="1" applyBorder="1" applyAlignment="1">
      <alignment horizontal="center" vertical="center"/>
    </xf>
    <xf numFmtId="0" fontId="9" fillId="0" borderId="0" xfId="0" applyFont="1" applyAlignment="1">
      <alignment horizontal="center" vertical="center"/>
    </xf>
    <xf numFmtId="49" fontId="10" fillId="0" borderId="0" xfId="0" applyNumberFormat="1" applyFont="1" applyAlignment="1">
      <alignment horizontal="center" vertical="center"/>
    </xf>
    <xf numFmtId="0" fontId="10" fillId="0" borderId="0" xfId="0" applyFont="1" applyAlignment="1">
      <alignment horizontal="center" vertical="center"/>
    </xf>
    <xf numFmtId="0" fontId="8" fillId="0" borderId="0" xfId="0" applyFont="1" applyBorder="1" applyAlignment="1">
      <alignment vertical="center" wrapText="1"/>
    </xf>
    <xf numFmtId="2" fontId="9" fillId="0" borderId="0" xfId="0" applyNumberFormat="1" applyFont="1" applyAlignment="1">
      <alignment vertical="center"/>
    </xf>
    <xf numFmtId="2" fontId="9" fillId="6" borderId="1" xfId="0" applyNumberFormat="1" applyFont="1" applyFill="1" applyBorder="1" applyAlignment="1">
      <alignment vertical="center"/>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horizontal="left" wrapText="1"/>
    </xf>
    <xf numFmtId="0" fontId="1" fillId="7"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49" fontId="9" fillId="0" borderId="0" xfId="0" applyNumberFormat="1" applyFont="1" applyAlignment="1">
      <alignment vertical="center"/>
    </xf>
    <xf numFmtId="49" fontId="20" fillId="0" borderId="0" xfId="0" applyNumberFormat="1" applyFont="1" applyAlignment="1">
      <alignment vertical="center"/>
    </xf>
    <xf numFmtId="0" fontId="1" fillId="5" borderId="1" xfId="0" applyFont="1" applyFill="1" applyBorder="1" applyAlignment="1">
      <alignment vertical="center" wrapText="1"/>
    </xf>
    <xf numFmtId="0" fontId="1" fillId="0" borderId="0" xfId="0" applyFont="1" applyBorder="1" applyAlignment="1">
      <alignment vertical="center"/>
    </xf>
    <xf numFmtId="0" fontId="3" fillId="0" borderId="0" xfId="0" applyFont="1" applyBorder="1" applyAlignment="1">
      <alignment vertical="center"/>
    </xf>
    <xf numFmtId="0" fontId="3" fillId="0" borderId="6" xfId="0" applyFont="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6" fillId="0" borderId="0" xfId="0" applyFont="1" applyAlignment="1">
      <alignment horizontal="center" vertical="center" wrapText="1"/>
    </xf>
    <xf numFmtId="0" fontId="1" fillId="0" borderId="6" xfId="0" applyFont="1" applyBorder="1" applyAlignment="1">
      <alignment horizontal="right" vertical="center" wrapText="1"/>
    </xf>
    <xf numFmtId="0" fontId="1" fillId="0" borderId="7" xfId="0" applyFont="1" applyBorder="1" applyAlignment="1">
      <alignment horizontal="right" vertical="center" wrapText="1"/>
    </xf>
    <xf numFmtId="0" fontId="1" fillId="0" borderId="8" xfId="0" applyFont="1" applyBorder="1" applyAlignment="1">
      <alignment horizontal="righ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0" borderId="1" xfId="0" applyFont="1" applyBorder="1" applyAlignment="1">
      <alignment horizontal="righ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justify" vertical="center" wrapText="1"/>
    </xf>
    <xf numFmtId="0" fontId="3" fillId="0" borderId="1"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8" fillId="0" borderId="0" xfId="0" applyFont="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9" xfId="0" applyBorder="1" applyAlignment="1">
      <alignment horizontal="center" vertical="center"/>
    </xf>
    <xf numFmtId="0" fontId="0" fillId="0" borderId="10" xfId="0" applyBorder="1" applyAlignment="1">
      <alignment horizontal="center" vertical="center"/>
    </xf>
    <xf numFmtId="0" fontId="9" fillId="0" borderId="29" xfId="0" applyFont="1" applyBorder="1" applyAlignment="1">
      <alignment horizontal="center"/>
    </xf>
    <xf numFmtId="0" fontId="9" fillId="0" borderId="10" xfId="0" applyFont="1" applyBorder="1" applyAlignment="1">
      <alignment horizontal="center"/>
    </xf>
    <xf numFmtId="0" fontId="9" fillId="0" borderId="6" xfId="0" applyFont="1" applyBorder="1" applyAlignment="1">
      <alignment horizontal="center"/>
    </xf>
    <xf numFmtId="0" fontId="0" fillId="0" borderId="8" xfId="0" applyBorder="1" applyAlignment="1">
      <alignment horizontal="center"/>
    </xf>
    <xf numFmtId="0" fontId="9" fillId="0" borderId="29" xfId="0" applyFont="1" applyBorder="1" applyAlignment="1">
      <alignment horizontal="center" wrapText="1"/>
    </xf>
    <xf numFmtId="0" fontId="9" fillId="0" borderId="10" xfId="0" applyFont="1" applyBorder="1" applyAlignment="1">
      <alignment horizontal="center" wrapText="1"/>
    </xf>
    <xf numFmtId="0" fontId="0" fillId="0" borderId="10" xfId="0" applyBorder="1" applyAlignment="1">
      <alignment horizontal="center"/>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32" xfId="0" applyFont="1" applyBorder="1" applyAlignment="1">
      <alignment horizontal="left" vertical="center" wrapText="1"/>
    </xf>
    <xf numFmtId="0" fontId="3" fillId="0" borderId="0" xfId="0" applyFont="1" applyBorder="1" applyAlignment="1">
      <alignment horizontal="left" vertical="center" wrapText="1"/>
    </xf>
    <xf numFmtId="0" fontId="3" fillId="0" borderId="33" xfId="0" applyFont="1" applyBorder="1" applyAlignment="1">
      <alignment horizontal="left" vertical="center" wrapText="1"/>
    </xf>
    <xf numFmtId="0" fontId="3" fillId="0" borderId="3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33"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1" fillId="0" borderId="27" xfId="0" applyFont="1" applyBorder="1" applyAlignment="1">
      <alignment horizontal="left" vertical="center" wrapText="1"/>
    </xf>
    <xf numFmtId="0" fontId="1" fillId="0" borderId="31" xfId="0" applyFont="1" applyBorder="1" applyAlignment="1">
      <alignment horizontal="left" vertical="center" wrapText="1"/>
    </xf>
    <xf numFmtId="0" fontId="1" fillId="0" borderId="12" xfId="0" applyFont="1" applyBorder="1" applyAlignment="1">
      <alignment horizontal="left" vertical="center" wrapText="1"/>
    </xf>
    <xf numFmtId="0" fontId="17" fillId="0" borderId="29" xfId="0" applyFont="1" applyBorder="1" applyAlignment="1">
      <alignment horizontal="center" vertical="center" wrapText="1"/>
    </xf>
    <xf numFmtId="0" fontId="17" fillId="0" borderId="10" xfId="0" applyFont="1" applyBorder="1" applyAlignment="1">
      <alignment horizontal="center" vertical="center" wrapText="1"/>
    </xf>
    <xf numFmtId="0" fontId="3" fillId="0" borderId="34"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9" xfId="0" applyFont="1" applyBorder="1" applyAlignment="1">
      <alignment horizontal="left" vertical="center" wrapText="1"/>
    </xf>
    <xf numFmtId="0" fontId="1" fillId="0" borderId="30" xfId="0" applyFont="1" applyBorder="1" applyAlignment="1">
      <alignment horizontal="left" vertical="center" wrapText="1"/>
    </xf>
    <xf numFmtId="0" fontId="1" fillId="0" borderId="10" xfId="0" applyFont="1" applyBorder="1" applyAlignment="1">
      <alignment horizontal="left"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5" borderId="6"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6" xfId="0" applyFont="1" applyFill="1" applyBorder="1" applyAlignment="1">
      <alignment horizontal="left" vertical="center" wrapText="1"/>
    </xf>
    <xf numFmtId="0" fontId="1" fillId="5" borderId="8" xfId="0" applyFont="1" applyFill="1" applyBorder="1" applyAlignment="1">
      <alignment horizontal="left" vertical="center" wrapText="1"/>
    </xf>
    <xf numFmtId="0" fontId="8" fillId="0" borderId="0" xfId="0" applyFont="1" applyBorder="1" applyAlignment="1">
      <alignment horizontal="center" vertical="center"/>
    </xf>
    <xf numFmtId="0" fontId="1" fillId="7" borderId="6" xfId="0" applyFont="1" applyFill="1" applyBorder="1" applyAlignment="1">
      <alignment horizontal="left" vertical="center" wrapText="1"/>
    </xf>
    <xf numFmtId="0" fontId="1" fillId="7" borderId="8" xfId="0" applyFont="1" applyFill="1" applyBorder="1" applyAlignment="1">
      <alignment horizontal="left" vertical="center" wrapText="1"/>
    </xf>
    <xf numFmtId="0" fontId="1" fillId="7" borderId="6"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6" borderId="6"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11"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3" fillId="8" borderId="8" xfId="0" applyFont="1" applyFill="1" applyBorder="1" applyAlignment="1">
      <alignment horizontal="center" vertical="center" wrapText="1"/>
    </xf>
    <xf numFmtId="0" fontId="13" fillId="8" borderId="29"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1" fillId="0" borderId="37" xfId="0" applyFont="1" applyBorder="1" applyAlignment="1">
      <alignment horizontal="left" vertical="top" wrapText="1"/>
    </xf>
    <xf numFmtId="0" fontId="1" fillId="0" borderId="38" xfId="0" applyFont="1" applyBorder="1" applyAlignment="1">
      <alignment horizontal="left" vertical="top" wrapText="1"/>
    </xf>
    <xf numFmtId="0" fontId="9" fillId="0" borderId="0" xfId="0" applyFont="1" applyAlignment="1">
      <alignment vertical="center" wrapText="1"/>
    </xf>
    <xf numFmtId="0" fontId="9" fillId="2" borderId="1" xfId="0" applyFont="1" applyFill="1" applyBorder="1" applyAlignment="1">
      <alignment vertical="center" wrapText="1"/>
    </xf>
    <xf numFmtId="0" fontId="9" fillId="10" borderId="1" xfId="0" applyFont="1" applyFill="1" applyBorder="1" applyAlignment="1">
      <alignment vertical="center"/>
    </xf>
    <xf numFmtId="0" fontId="9" fillId="10" borderId="1" xfId="0" applyFont="1" applyFill="1" applyBorder="1" applyAlignment="1">
      <alignment vertical="center" wrapText="1"/>
    </xf>
    <xf numFmtId="9" fontId="9" fillId="10" borderId="1" xfId="0" applyNumberFormat="1" applyFont="1" applyFill="1" applyBorder="1" applyAlignment="1">
      <alignment horizontal="center" vertical="center"/>
    </xf>
    <xf numFmtId="10" fontId="9" fillId="10" borderId="1" xfId="0" applyNumberFormat="1" applyFont="1" applyFill="1" applyBorder="1" applyAlignment="1">
      <alignment horizontal="center" vertical="center"/>
    </xf>
    <xf numFmtId="0" fontId="1" fillId="10" borderId="5" xfId="0" applyFont="1" applyFill="1" applyBorder="1" applyAlignment="1">
      <alignment horizontal="center" vertical="center" wrapText="1"/>
    </xf>
    <xf numFmtId="0" fontId="1" fillId="10" borderId="1" xfId="0" applyFont="1" applyFill="1" applyBorder="1" applyAlignment="1">
      <alignment horizontal="left" vertical="center" wrapText="1"/>
    </xf>
    <xf numFmtId="0" fontId="1" fillId="10" borderId="1" xfId="0" applyFont="1" applyFill="1" applyBorder="1" applyAlignment="1">
      <alignment horizontal="center" vertical="center" wrapText="1"/>
    </xf>
    <xf numFmtId="0" fontId="1" fillId="10" borderId="1" xfId="0" applyFont="1" applyFill="1" applyBorder="1" applyAlignment="1">
      <alignment horizontal="left" vertical="center" wrapText="1"/>
    </xf>
    <xf numFmtId="2" fontId="1" fillId="10" borderId="1" xfId="0" applyNumberFormat="1" applyFont="1" applyFill="1" applyBorder="1" applyAlignment="1">
      <alignment horizontal="right" vertical="center" wrapText="1"/>
    </xf>
    <xf numFmtId="0" fontId="1" fillId="10" borderId="8"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cellXfs>
  <cellStyles count="2">
    <cellStyle name="Normal" xfId="0" builtinId="0"/>
    <cellStyle name="Normal 2" xfId="1"/>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Q36"/>
  <sheetViews>
    <sheetView topLeftCell="A22" zoomScaleNormal="100" zoomScaleSheetLayoutView="100" workbookViewId="0">
      <selection activeCell="E26" sqref="E26"/>
    </sheetView>
  </sheetViews>
  <sheetFormatPr defaultColWidth="9.140625" defaultRowHeight="15.75" x14ac:dyDescent="0.2"/>
  <cols>
    <col min="1" max="1" width="4.5703125" style="7" customWidth="1"/>
    <col min="2" max="2" width="55.140625" style="7" customWidth="1"/>
    <col min="3" max="3" width="11.5703125" style="7" customWidth="1"/>
    <col min="4" max="4" width="16.140625" style="7" customWidth="1"/>
    <col min="5" max="5" width="11" style="7" customWidth="1"/>
    <col min="6" max="6" width="13.85546875" style="7" customWidth="1"/>
    <col min="7" max="10" width="9.140625" style="7"/>
    <col min="11" max="11" width="14.7109375" style="7" bestFit="1" customWidth="1"/>
    <col min="12" max="16" width="9.140625" style="7"/>
    <col min="17" max="17" width="28.140625" style="7" customWidth="1"/>
    <col min="18" max="16384" width="9.140625" style="7"/>
  </cols>
  <sheetData>
    <row r="1" spans="1:17" ht="34.15" customHeight="1" x14ac:dyDescent="0.2">
      <c r="A1" s="167" t="s">
        <v>113</v>
      </c>
      <c r="B1" s="167"/>
      <c r="C1" s="167"/>
      <c r="D1" s="167"/>
      <c r="E1" s="167"/>
      <c r="F1" s="167"/>
      <c r="K1" s="86"/>
    </row>
    <row r="2" spans="1:17" ht="9" customHeight="1" thickBot="1" x14ac:dyDescent="0.25">
      <c r="A2" s="8"/>
      <c r="B2" s="65"/>
      <c r="C2" s="8"/>
      <c r="D2" s="8"/>
      <c r="E2" s="8"/>
      <c r="F2" s="8"/>
    </row>
    <row r="3" spans="1:17" ht="47.25" customHeight="1" x14ac:dyDescent="0.2">
      <c r="A3" s="10" t="s">
        <v>125</v>
      </c>
      <c r="B3" s="11" t="s">
        <v>0</v>
      </c>
      <c r="C3" s="11" t="s">
        <v>1</v>
      </c>
      <c r="D3" s="12" t="s">
        <v>39</v>
      </c>
      <c r="E3" s="11" t="s">
        <v>11</v>
      </c>
      <c r="F3" s="11" t="s">
        <v>32</v>
      </c>
    </row>
    <row r="4" spans="1:17" ht="29.45" customHeight="1" x14ac:dyDescent="0.2">
      <c r="A4" s="22" t="s">
        <v>33</v>
      </c>
      <c r="B4" s="83" t="s">
        <v>122</v>
      </c>
      <c r="C4" s="23"/>
      <c r="D4" s="24"/>
      <c r="E4" s="23"/>
      <c r="F4" s="23"/>
    </row>
    <row r="5" spans="1:17" ht="24.75" customHeight="1" x14ac:dyDescent="0.2">
      <c r="A5" s="22" t="s">
        <v>111</v>
      </c>
      <c r="B5" s="77" t="s">
        <v>108</v>
      </c>
      <c r="C5" s="23"/>
      <c r="D5" s="24"/>
      <c r="E5" s="23"/>
      <c r="F5" s="23"/>
      <c r="L5" s="7">
        <v>4</v>
      </c>
    </row>
    <row r="6" spans="1:17" ht="57" customHeight="1" x14ac:dyDescent="0.2">
      <c r="A6" s="13">
        <v>1</v>
      </c>
      <c r="B6" s="27" t="s">
        <v>103</v>
      </c>
      <c r="C6" s="5" t="s">
        <v>9</v>
      </c>
      <c r="D6" s="5">
        <v>600</v>
      </c>
      <c r="E6" s="6">
        <f>'A_LKO 400KV_SS'!F24</f>
        <v>3098.2578000000003</v>
      </c>
      <c r="F6" s="18">
        <f>D6*E6</f>
        <v>1858954.6800000002</v>
      </c>
      <c r="L6" s="7">
        <v>2</v>
      </c>
    </row>
    <row r="7" spans="1:17" ht="57" customHeight="1" x14ac:dyDescent="0.2">
      <c r="A7" s="13">
        <v>2</v>
      </c>
      <c r="B7" s="27" t="s">
        <v>78</v>
      </c>
      <c r="C7" s="5" t="s">
        <v>9</v>
      </c>
      <c r="D7" s="5">
        <v>600</v>
      </c>
      <c r="E7" s="6">
        <f>'A_LKO 400KV_SS'!F25</f>
        <v>1899.6427999999999</v>
      </c>
      <c r="F7" s="18">
        <f t="shared" ref="F7:F20" si="0">D7*E7</f>
        <v>1139785.68</v>
      </c>
      <c r="L7" s="7">
        <v>3</v>
      </c>
    </row>
    <row r="8" spans="1:17" ht="19.899999999999999" customHeight="1" x14ac:dyDescent="0.2">
      <c r="A8" s="20" t="s">
        <v>82</v>
      </c>
      <c r="B8" s="70" t="s">
        <v>109</v>
      </c>
      <c r="C8" s="5"/>
      <c r="D8" s="5"/>
      <c r="E8" s="6"/>
      <c r="F8" s="18"/>
      <c r="L8" s="7">
        <v>2</v>
      </c>
    </row>
    <row r="9" spans="1:17" ht="45" customHeight="1" x14ac:dyDescent="0.2">
      <c r="A9" s="13">
        <v>1</v>
      </c>
      <c r="B9" s="36" t="s">
        <v>77</v>
      </c>
      <c r="C9" s="5" t="s">
        <v>9</v>
      </c>
      <c r="D9" s="5">
        <v>600</v>
      </c>
      <c r="E9" s="6">
        <f>'A_LKO 765KV_SS'!F24</f>
        <v>2065.5052000000001</v>
      </c>
      <c r="F9" s="18">
        <f t="shared" si="0"/>
        <v>1239303.1200000001</v>
      </c>
      <c r="L9" s="7">
        <v>14</v>
      </c>
    </row>
    <row r="10" spans="1:17" ht="48.6" customHeight="1" x14ac:dyDescent="0.2">
      <c r="A10" s="13">
        <v>2</v>
      </c>
      <c r="B10" s="36" t="s">
        <v>78</v>
      </c>
      <c r="C10" s="5" t="s">
        <v>9</v>
      </c>
      <c r="D10" s="5">
        <v>600</v>
      </c>
      <c r="E10" s="6">
        <f>'A_LKO 765KV_SS'!F25</f>
        <v>1899.6427999999999</v>
      </c>
      <c r="F10" s="18">
        <f t="shared" si="0"/>
        <v>1139785.68</v>
      </c>
      <c r="L10" s="7">
        <v>5</v>
      </c>
    </row>
    <row r="11" spans="1:17" ht="19.899999999999999" customHeight="1" x14ac:dyDescent="0.2">
      <c r="A11" s="20" t="s">
        <v>83</v>
      </c>
      <c r="B11" s="70" t="s">
        <v>110</v>
      </c>
      <c r="C11" s="5"/>
      <c r="D11" s="5"/>
      <c r="E11" s="6"/>
      <c r="F11" s="18"/>
      <c r="L11" s="7">
        <v>8</v>
      </c>
    </row>
    <row r="12" spans="1:17" ht="48" customHeight="1" x14ac:dyDescent="0.2">
      <c r="A12" s="13">
        <v>1</v>
      </c>
      <c r="B12" s="36" t="s">
        <v>106</v>
      </c>
      <c r="C12" s="5" t="s">
        <v>9</v>
      </c>
      <c r="D12" s="5">
        <v>600</v>
      </c>
      <c r="E12" s="6">
        <f>'B_Sohawal_SS '!F24</f>
        <v>1726.0056</v>
      </c>
      <c r="F12" s="18">
        <f t="shared" si="0"/>
        <v>1035603.36</v>
      </c>
      <c r="L12" s="7">
        <f>SUM(L5:L11)</f>
        <v>38</v>
      </c>
      <c r="M12" s="7">
        <v>600</v>
      </c>
      <c r="N12" s="7">
        <f>M12*L12</f>
        <v>22800</v>
      </c>
      <c r="O12" s="79">
        <v>0.3</v>
      </c>
      <c r="P12" s="7">
        <f>N12*O12</f>
        <v>6840</v>
      </c>
      <c r="Q12" s="7">
        <v>6900</v>
      </c>
    </row>
    <row r="13" spans="1:17" ht="47.45" customHeight="1" x14ac:dyDescent="0.2">
      <c r="A13" s="13">
        <v>2</v>
      </c>
      <c r="B13" s="36" t="s">
        <v>78</v>
      </c>
      <c r="C13" s="5" t="s">
        <v>9</v>
      </c>
      <c r="D13" s="5">
        <v>600</v>
      </c>
      <c r="E13" s="6">
        <f>'B_Sohawal_SS '!F25</f>
        <v>1474.6204</v>
      </c>
      <c r="F13" s="18">
        <f t="shared" si="0"/>
        <v>884772.24</v>
      </c>
      <c r="P13" s="7">
        <f>Q12/3</f>
        <v>2300</v>
      </c>
      <c r="Q13" s="7">
        <f>P13*2</f>
        <v>4600</v>
      </c>
    </row>
    <row r="14" spans="1:17" ht="26.25" customHeight="1" x14ac:dyDescent="0.2">
      <c r="A14" s="20" t="s">
        <v>84</v>
      </c>
      <c r="B14" s="70" t="s">
        <v>100</v>
      </c>
      <c r="C14" s="5"/>
      <c r="D14" s="5"/>
      <c r="E14" s="6"/>
      <c r="F14" s="18"/>
    </row>
    <row r="15" spans="1:17" ht="47.45" customHeight="1" x14ac:dyDescent="0.2">
      <c r="A15" s="13">
        <v>1</v>
      </c>
      <c r="B15" s="73" t="s">
        <v>77</v>
      </c>
      <c r="C15" s="5" t="s">
        <v>9</v>
      </c>
      <c r="D15" s="5">
        <v>600</v>
      </c>
      <c r="E15" s="6">
        <f>'C_Raebareli_SS '!F24</f>
        <v>1726.0056</v>
      </c>
      <c r="F15" s="18">
        <f>D15*E15</f>
        <v>1035603.36</v>
      </c>
    </row>
    <row r="16" spans="1:17" ht="47.45" customHeight="1" x14ac:dyDescent="0.2">
      <c r="A16" s="13">
        <v>2</v>
      </c>
      <c r="B16" s="73" t="s">
        <v>78</v>
      </c>
      <c r="C16" s="5" t="s">
        <v>9</v>
      </c>
      <c r="D16" s="5">
        <v>600</v>
      </c>
      <c r="E16" s="6">
        <f>'C_Raebareli_SS '!F25</f>
        <v>737.31020000000001</v>
      </c>
      <c r="F16" s="18">
        <f>D16*E16</f>
        <v>442386.12</v>
      </c>
    </row>
    <row r="17" spans="1:6" ht="20.25" customHeight="1" x14ac:dyDescent="0.2">
      <c r="A17" s="20" t="s">
        <v>34</v>
      </c>
      <c r="B17" s="84" t="s">
        <v>58</v>
      </c>
      <c r="C17" s="5"/>
      <c r="D17" s="5"/>
      <c r="E17" s="6"/>
      <c r="F17" s="18"/>
    </row>
    <row r="18" spans="1:6" ht="69.75" customHeight="1" x14ac:dyDescent="0.2">
      <c r="A18" s="13">
        <v>1</v>
      </c>
      <c r="B18" s="27" t="s">
        <v>115</v>
      </c>
      <c r="C18" s="5" t="s">
        <v>9</v>
      </c>
      <c r="D18" s="5">
        <v>600</v>
      </c>
      <c r="E18" s="6">
        <f>'A_LKO 400KV_TL'!F14</f>
        <v>0</v>
      </c>
      <c r="F18" s="18">
        <f t="shared" si="0"/>
        <v>0</v>
      </c>
    </row>
    <row r="19" spans="1:6" ht="67.900000000000006" customHeight="1" x14ac:dyDescent="0.2">
      <c r="A19" s="13">
        <v>2</v>
      </c>
      <c r="B19" s="36" t="s">
        <v>116</v>
      </c>
      <c r="C19" s="5" t="s">
        <v>9</v>
      </c>
      <c r="D19" s="5">
        <v>600</v>
      </c>
      <c r="E19" s="6">
        <f>'B_Sohawal_TL '!F14</f>
        <v>3452.0111999999999</v>
      </c>
      <c r="F19" s="18">
        <f t="shared" si="0"/>
        <v>2071206.72</v>
      </c>
    </row>
    <row r="20" spans="1:6" ht="67.900000000000006" customHeight="1" x14ac:dyDescent="0.2">
      <c r="A20" s="13">
        <v>3</v>
      </c>
      <c r="B20" s="36" t="s">
        <v>112</v>
      </c>
      <c r="C20" s="5" t="s">
        <v>9</v>
      </c>
      <c r="D20" s="5">
        <v>600</v>
      </c>
      <c r="E20" s="6" t="e">
        <f>#REF!</f>
        <v>#REF!</v>
      </c>
      <c r="F20" s="18" t="e">
        <f t="shared" si="0"/>
        <v>#REF!</v>
      </c>
    </row>
    <row r="21" spans="1:6" ht="129" customHeight="1" x14ac:dyDescent="0.2">
      <c r="A21" s="20" t="s">
        <v>35</v>
      </c>
      <c r="B21" s="171" t="s">
        <v>117</v>
      </c>
      <c r="C21" s="172"/>
      <c r="D21" s="172"/>
      <c r="E21" s="173"/>
      <c r="F21" s="18"/>
    </row>
    <row r="22" spans="1:6" ht="92.45" customHeight="1" x14ac:dyDescent="0.2">
      <c r="A22" s="13">
        <v>1</v>
      </c>
      <c r="B22" s="28" t="s">
        <v>121</v>
      </c>
      <c r="C22" s="5" t="s">
        <v>44</v>
      </c>
      <c r="D22" s="5">
        <v>2300</v>
      </c>
      <c r="E22" s="6">
        <v>500</v>
      </c>
      <c r="F22" s="18">
        <f>E22*D22</f>
        <v>1150000</v>
      </c>
    </row>
    <row r="23" spans="1:6" ht="87.6" customHeight="1" x14ac:dyDescent="0.2">
      <c r="A23" s="13">
        <v>2</v>
      </c>
      <c r="B23" s="76" t="s">
        <v>118</v>
      </c>
      <c r="C23" s="5" t="s">
        <v>44</v>
      </c>
      <c r="D23" s="5">
        <v>4600</v>
      </c>
      <c r="E23" s="6">
        <v>100</v>
      </c>
      <c r="F23" s="18">
        <f>E23*D23</f>
        <v>460000</v>
      </c>
    </row>
    <row r="24" spans="1:6" ht="48.75" customHeight="1" x14ac:dyDescent="0.2">
      <c r="A24" s="20" t="s">
        <v>85</v>
      </c>
      <c r="B24" s="85" t="s">
        <v>63</v>
      </c>
      <c r="C24" s="5"/>
      <c r="D24" s="5"/>
      <c r="E24" s="6"/>
      <c r="F24" s="18"/>
    </row>
    <row r="25" spans="1:6" ht="87.75" customHeight="1" x14ac:dyDescent="0.2">
      <c r="A25" s="5">
        <v>1</v>
      </c>
      <c r="B25" s="36" t="s">
        <v>123</v>
      </c>
      <c r="C25" s="5" t="s">
        <v>44</v>
      </c>
      <c r="D25" s="5">
        <v>10200</v>
      </c>
      <c r="E25" s="6">
        <v>154.4</v>
      </c>
      <c r="F25" s="18">
        <f>E25*D25</f>
        <v>1574880</v>
      </c>
    </row>
    <row r="26" spans="1:6" ht="90.75" customHeight="1" x14ac:dyDescent="0.2">
      <c r="A26" s="90">
        <v>2</v>
      </c>
      <c r="B26" s="87" t="s">
        <v>124</v>
      </c>
      <c r="C26" s="34" t="s">
        <v>44</v>
      </c>
      <c r="D26" s="5">
        <v>15300</v>
      </c>
      <c r="E26" s="35">
        <v>129</v>
      </c>
      <c r="F26" s="18">
        <f>E26*D26</f>
        <v>1973700</v>
      </c>
    </row>
    <row r="27" spans="1:6" ht="20.25" customHeight="1" x14ac:dyDescent="0.2">
      <c r="A27" s="13" t="s">
        <v>86</v>
      </c>
      <c r="B27" s="164" t="s">
        <v>45</v>
      </c>
      <c r="C27" s="165"/>
      <c r="D27" s="165"/>
      <c r="E27" s="166"/>
      <c r="F27" s="19" t="e">
        <f>SUM(F6:F26)</f>
        <v>#REF!</v>
      </c>
    </row>
    <row r="28" spans="1:6" ht="20.25" customHeight="1" x14ac:dyDescent="0.2">
      <c r="A28" s="13" t="s">
        <v>87</v>
      </c>
      <c r="B28" s="168" t="s">
        <v>41</v>
      </c>
      <c r="C28" s="169"/>
      <c r="D28" s="169"/>
      <c r="E28" s="170"/>
      <c r="F28" s="18" t="e">
        <f>F27*10%</f>
        <v>#REF!</v>
      </c>
    </row>
    <row r="29" spans="1:6" ht="20.25" customHeight="1" x14ac:dyDescent="0.2">
      <c r="A29" s="13" t="s">
        <v>88</v>
      </c>
      <c r="B29" s="164" t="s">
        <v>36</v>
      </c>
      <c r="C29" s="165"/>
      <c r="D29" s="165"/>
      <c r="E29" s="166"/>
      <c r="F29" s="19" t="e">
        <f>F27+F28</f>
        <v>#REF!</v>
      </c>
    </row>
    <row r="30" spans="1:6" ht="20.25" customHeight="1" x14ac:dyDescent="0.2">
      <c r="A30" s="13" t="s">
        <v>89</v>
      </c>
      <c r="B30" s="168" t="s">
        <v>24</v>
      </c>
      <c r="C30" s="169"/>
      <c r="D30" s="169"/>
      <c r="E30" s="170"/>
      <c r="F30" s="18" t="e">
        <f>F29*18%</f>
        <v>#REF!</v>
      </c>
    </row>
    <row r="31" spans="1:6" s="21" customFormat="1" ht="20.25" customHeight="1" x14ac:dyDescent="0.2">
      <c r="A31" s="20"/>
      <c r="B31" s="164" t="s">
        <v>90</v>
      </c>
      <c r="C31" s="165"/>
      <c r="D31" s="165"/>
      <c r="E31" s="166"/>
      <c r="F31" s="19" t="e">
        <f>SUM(F29:F30)</f>
        <v>#REF!</v>
      </c>
    </row>
    <row r="36" spans="4:4" x14ac:dyDescent="0.2">
      <c r="D36" s="66" t="e">
        <f>'A_LKO 400KV_Est'!F16+'A_ LKO 765KV_Est '!F15+'B_Sohawal_Est '!F18+#REF!+'C_Raebareli_Estt '!F16</f>
        <v>#REF!</v>
      </c>
    </row>
  </sheetData>
  <mergeCells count="7">
    <mergeCell ref="B31:E31"/>
    <mergeCell ref="A1:F1"/>
    <mergeCell ref="B27:E27"/>
    <mergeCell ref="B28:E28"/>
    <mergeCell ref="B29:E29"/>
    <mergeCell ref="B30:E30"/>
    <mergeCell ref="B21:E21"/>
  </mergeCells>
  <phoneticPr fontId="4" type="noConversion"/>
  <printOptions horizontalCentered="1"/>
  <pageMargins left="0.25" right="0.25"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30"/>
  <sheetViews>
    <sheetView topLeftCell="A22" zoomScaleNormal="100" zoomScaleSheetLayoutView="100" workbookViewId="0">
      <selection activeCell="D29" sqref="D29"/>
    </sheetView>
  </sheetViews>
  <sheetFormatPr defaultColWidth="9.140625" defaultRowHeight="15.75" x14ac:dyDescent="0.2"/>
  <cols>
    <col min="1" max="1" width="5.28515625" style="31" customWidth="1"/>
    <col min="2" max="2" width="53.85546875" style="1" customWidth="1"/>
    <col min="3" max="3" width="14.85546875" style="31" customWidth="1"/>
    <col min="4" max="4" width="13.28515625" style="31" customWidth="1"/>
    <col min="5" max="5" width="9.85546875" style="31" customWidth="1"/>
    <col min="6" max="6" width="10.7109375" style="1" customWidth="1"/>
    <col min="7" max="11" width="9.140625" style="1"/>
    <col min="12" max="12" width="9.5703125" style="1" bestFit="1" customWidth="1"/>
    <col min="13" max="16384" width="9.140625" style="1"/>
  </cols>
  <sheetData>
    <row r="1" spans="1:6" ht="30" customHeight="1" x14ac:dyDescent="0.2">
      <c r="A1" s="181" t="s">
        <v>47</v>
      </c>
      <c r="B1" s="181"/>
      <c r="C1" s="181"/>
      <c r="D1" s="181"/>
      <c r="E1" s="181"/>
      <c r="F1" s="181"/>
    </row>
    <row r="2" spans="1:6" ht="29.25" customHeight="1" x14ac:dyDescent="0.2">
      <c r="A2" s="182" t="s">
        <v>59</v>
      </c>
      <c r="B2" s="182"/>
      <c r="C2" s="182"/>
      <c r="D2" s="182"/>
      <c r="E2" s="182"/>
      <c r="F2" s="182"/>
    </row>
    <row r="3" spans="1:6" ht="29.25" customHeight="1" x14ac:dyDescent="0.2">
      <c r="A3" s="182" t="s">
        <v>60</v>
      </c>
      <c r="B3" s="182"/>
      <c r="C3" s="182"/>
      <c r="D3" s="182"/>
      <c r="E3" s="182"/>
      <c r="F3" s="182"/>
    </row>
    <row r="4" spans="1:6" x14ac:dyDescent="0.2">
      <c r="A4" s="5"/>
      <c r="B4" s="14"/>
      <c r="C4" s="5"/>
      <c r="D4" s="5"/>
      <c r="E4" s="5"/>
      <c r="F4" s="14"/>
    </row>
    <row r="5" spans="1:6" x14ac:dyDescent="0.2">
      <c r="A5" s="183" t="s">
        <v>12</v>
      </c>
      <c r="B5" s="183"/>
      <c r="C5" s="5"/>
      <c r="D5" s="5"/>
      <c r="E5" s="5"/>
      <c r="F5" s="14"/>
    </row>
    <row r="6" spans="1:6" s="2" customFormat="1" ht="36" customHeight="1" x14ac:dyDescent="0.2">
      <c r="A6" s="3" t="s">
        <v>10</v>
      </c>
      <c r="B6" s="4" t="s">
        <v>55</v>
      </c>
      <c r="C6" s="3" t="s">
        <v>2</v>
      </c>
      <c r="D6" s="3" t="s">
        <v>3</v>
      </c>
      <c r="E6" s="3" t="s">
        <v>7</v>
      </c>
      <c r="F6" s="4" t="s">
        <v>4</v>
      </c>
    </row>
    <row r="7" spans="1:6" x14ac:dyDescent="0.2">
      <c r="A7" s="5"/>
      <c r="B7" s="14"/>
      <c r="C7" s="5"/>
      <c r="D7" s="5"/>
      <c r="E7" s="5"/>
      <c r="F7" s="14"/>
    </row>
    <row r="8" spans="1:6" ht="17.25" customHeight="1" x14ac:dyDescent="0.2">
      <c r="A8" s="5" t="s">
        <v>8</v>
      </c>
      <c r="B8" s="4" t="s">
        <v>22</v>
      </c>
      <c r="C8" s="5">
        <v>645</v>
      </c>
      <c r="D8" s="5">
        <v>1</v>
      </c>
      <c r="E8" s="5">
        <v>1</v>
      </c>
      <c r="F8" s="16">
        <f>D8*C8</f>
        <v>645</v>
      </c>
    </row>
    <row r="9" spans="1:6" x14ac:dyDescent="0.2">
      <c r="A9" s="5" t="s">
        <v>5</v>
      </c>
      <c r="B9" s="32" t="s">
        <v>46</v>
      </c>
      <c r="C9" s="5"/>
      <c r="D9" s="5"/>
      <c r="E9" s="5"/>
      <c r="F9" s="16">
        <f>SUM(F8:F8)</f>
        <v>645</v>
      </c>
    </row>
    <row r="10" spans="1:6" ht="18.75" customHeight="1" x14ac:dyDescent="0.2">
      <c r="A10" s="5" t="s">
        <v>25</v>
      </c>
      <c r="B10" s="14" t="s">
        <v>28</v>
      </c>
      <c r="C10" s="5"/>
      <c r="D10" s="5"/>
      <c r="E10" s="5"/>
      <c r="F10" s="16">
        <f>+F9*13%</f>
        <v>83.850000000000009</v>
      </c>
    </row>
    <row r="11" spans="1:6" ht="21.75" customHeight="1" x14ac:dyDescent="0.2">
      <c r="A11" s="5" t="s">
        <v>26</v>
      </c>
      <c r="B11" s="14" t="s">
        <v>61</v>
      </c>
      <c r="C11" s="5"/>
      <c r="D11" s="5"/>
      <c r="E11" s="5"/>
      <c r="F11" s="16">
        <f>+F9*3.25%</f>
        <v>20.962500000000002</v>
      </c>
    </row>
    <row r="12" spans="1:6" ht="65.25" customHeight="1" x14ac:dyDescent="0.2">
      <c r="A12" s="5" t="s">
        <v>6</v>
      </c>
      <c r="B12" s="14" t="s">
        <v>29</v>
      </c>
      <c r="C12" s="5"/>
      <c r="D12" s="5"/>
      <c r="E12" s="5"/>
      <c r="F12" s="16">
        <f>+F9*8.33%</f>
        <v>53.728499999999997</v>
      </c>
    </row>
    <row r="13" spans="1:6" ht="63" x14ac:dyDescent="0.2">
      <c r="A13" s="3" t="s">
        <v>42</v>
      </c>
      <c r="B13" s="30" t="s">
        <v>38</v>
      </c>
      <c r="C13" s="5"/>
      <c r="D13" s="5"/>
      <c r="E13" s="5"/>
      <c r="F13" s="16">
        <f>+F9*5%</f>
        <v>32.25</v>
      </c>
    </row>
    <row r="14" spans="1:6" ht="17.25" customHeight="1" x14ac:dyDescent="0.2">
      <c r="A14" s="5"/>
      <c r="B14" s="174" t="s">
        <v>27</v>
      </c>
      <c r="C14" s="174"/>
      <c r="D14" s="174"/>
      <c r="E14" s="174"/>
      <c r="F14" s="17">
        <f>SUM(F9:F13)</f>
        <v>835.79099999999994</v>
      </c>
    </row>
    <row r="15" spans="1:6" ht="18" customHeight="1" x14ac:dyDescent="0.2">
      <c r="A15" s="5" t="s">
        <v>30</v>
      </c>
      <c r="B15" s="4" t="s">
        <v>23</v>
      </c>
      <c r="C15" s="5">
        <v>551</v>
      </c>
      <c r="D15" s="5">
        <v>1</v>
      </c>
      <c r="E15" s="5">
        <v>1</v>
      </c>
      <c r="F15" s="16">
        <f>D15*C15</f>
        <v>551</v>
      </c>
    </row>
    <row r="16" spans="1:6" ht="36.75" customHeight="1" x14ac:dyDescent="0.2">
      <c r="A16" s="5" t="s">
        <v>5</v>
      </c>
      <c r="B16" s="14" t="s">
        <v>28</v>
      </c>
      <c r="C16" s="5"/>
      <c r="D16" s="5"/>
      <c r="E16" s="5"/>
      <c r="F16" s="16">
        <f>F15*13%</f>
        <v>71.63</v>
      </c>
    </row>
    <row r="17" spans="1:6" ht="18" customHeight="1" x14ac:dyDescent="0.2">
      <c r="A17" s="5" t="s">
        <v>25</v>
      </c>
      <c r="B17" s="14" t="s">
        <v>61</v>
      </c>
      <c r="C17" s="5"/>
      <c r="D17" s="5"/>
      <c r="E17" s="5"/>
      <c r="F17" s="16">
        <f>F15*3.25%</f>
        <v>17.907499999999999</v>
      </c>
    </row>
    <row r="18" spans="1:6" ht="25.5" customHeight="1" x14ac:dyDescent="0.2">
      <c r="A18" s="5" t="s">
        <v>26</v>
      </c>
      <c r="B18" s="14" t="s">
        <v>29</v>
      </c>
      <c r="C18" s="5"/>
      <c r="D18" s="5"/>
      <c r="E18" s="5"/>
      <c r="F18" s="16">
        <f>F15*8.33%</f>
        <v>45.898299999999999</v>
      </c>
    </row>
    <row r="19" spans="1:6" ht="69.75" customHeight="1" x14ac:dyDescent="0.2">
      <c r="A19" s="5" t="s">
        <v>6</v>
      </c>
      <c r="B19" s="30" t="s">
        <v>38</v>
      </c>
      <c r="C19" s="5"/>
      <c r="D19" s="5"/>
      <c r="E19" s="5"/>
      <c r="F19" s="16">
        <f>F15*5%</f>
        <v>27.55</v>
      </c>
    </row>
    <row r="20" spans="1:6" ht="18" customHeight="1" x14ac:dyDescent="0.2">
      <c r="A20" s="5"/>
      <c r="B20" s="174" t="s">
        <v>27</v>
      </c>
      <c r="C20" s="174"/>
      <c r="D20" s="174"/>
      <c r="E20" s="174"/>
      <c r="F20" s="17">
        <f>SUM(F15:F19)</f>
        <v>713.98579999999993</v>
      </c>
    </row>
    <row r="21" spans="1:6" x14ac:dyDescent="0.2">
      <c r="A21" s="184" t="s">
        <v>19</v>
      </c>
      <c r="B21" s="185"/>
      <c r="C21" s="185"/>
      <c r="D21" s="185"/>
      <c r="E21" s="185"/>
      <c r="F21" s="186"/>
    </row>
    <row r="22" spans="1:6" ht="47.25" x14ac:dyDescent="0.2">
      <c r="A22" s="3" t="s">
        <v>10</v>
      </c>
      <c r="B22" s="4" t="s">
        <v>13</v>
      </c>
      <c r="C22" s="3" t="s">
        <v>14</v>
      </c>
      <c r="D22" s="3" t="s">
        <v>17</v>
      </c>
      <c r="E22" s="3" t="s">
        <v>16</v>
      </c>
      <c r="F22" s="9" t="s">
        <v>18</v>
      </c>
    </row>
    <row r="23" spans="1:6" ht="17.25" customHeight="1" x14ac:dyDescent="0.2">
      <c r="A23" s="3"/>
      <c r="B23" s="4" t="s">
        <v>20</v>
      </c>
      <c r="C23" s="3"/>
      <c r="D23" s="3"/>
      <c r="E23" s="3"/>
      <c r="F23" s="9"/>
    </row>
    <row r="24" spans="1:6" ht="47.25" x14ac:dyDescent="0.2">
      <c r="A24" s="5">
        <v>1</v>
      </c>
      <c r="B24" s="33" t="s">
        <v>74</v>
      </c>
      <c r="C24" s="6">
        <f>F14</f>
        <v>835.79099999999994</v>
      </c>
      <c r="D24" s="5">
        <v>12</v>
      </c>
      <c r="E24" s="5" t="s">
        <v>15</v>
      </c>
      <c r="F24" s="9">
        <f>C24*D24</f>
        <v>10029.491999999998</v>
      </c>
    </row>
    <row r="25" spans="1:6" ht="48" thickBot="1" x14ac:dyDescent="0.25">
      <c r="A25" s="5">
        <v>2</v>
      </c>
      <c r="B25" s="33" t="s">
        <v>75</v>
      </c>
      <c r="C25" s="6">
        <f>F20</f>
        <v>713.98579999999993</v>
      </c>
      <c r="D25" s="5">
        <v>8</v>
      </c>
      <c r="E25" s="5" t="s">
        <v>15</v>
      </c>
      <c r="F25" s="9">
        <f>C25*D25</f>
        <v>5711.8863999999994</v>
      </c>
    </row>
    <row r="26" spans="1:6" x14ac:dyDescent="0.2">
      <c r="A26" s="175" t="s">
        <v>50</v>
      </c>
      <c r="B26" s="176"/>
      <c r="C26" s="176"/>
      <c r="D26" s="176"/>
      <c r="E26" s="176"/>
      <c r="F26" s="177"/>
    </row>
    <row r="27" spans="1:6" ht="15.75" customHeight="1" thickBot="1" x14ac:dyDescent="0.25">
      <c r="A27" s="178"/>
      <c r="B27" s="179"/>
      <c r="C27" s="179"/>
      <c r="D27" s="179"/>
      <c r="E27" s="179"/>
      <c r="F27" s="180"/>
    </row>
    <row r="28" spans="1:6" ht="48" thickBot="1" x14ac:dyDescent="0.25">
      <c r="A28" s="46"/>
      <c r="B28" s="47"/>
      <c r="C28" s="48" t="s">
        <v>53</v>
      </c>
      <c r="D28" s="48" t="s">
        <v>49</v>
      </c>
      <c r="E28" s="48" t="s">
        <v>54</v>
      </c>
      <c r="F28" s="50"/>
    </row>
    <row r="29" spans="1:6" ht="79.5" thickBot="1" x14ac:dyDescent="0.25">
      <c r="A29" s="42"/>
      <c r="B29" s="43" t="s">
        <v>80</v>
      </c>
      <c r="C29" s="49">
        <f>1*600</f>
        <v>600</v>
      </c>
      <c r="D29" s="44">
        <v>3600</v>
      </c>
      <c r="E29" s="44"/>
      <c r="F29" s="45"/>
    </row>
    <row r="30" spans="1:6" ht="16.5" thickBot="1" x14ac:dyDescent="0.25">
      <c r="A30" s="39"/>
      <c r="B30" s="51" t="s">
        <v>51</v>
      </c>
      <c r="C30" s="53"/>
      <c r="D30" s="52"/>
      <c r="E30" s="40" t="s">
        <v>52</v>
      </c>
      <c r="F30" s="41"/>
    </row>
  </sheetData>
  <mergeCells count="8">
    <mergeCell ref="B14:E14"/>
    <mergeCell ref="A26:F27"/>
    <mergeCell ref="A1:F1"/>
    <mergeCell ref="A2:F2"/>
    <mergeCell ref="A3:F3"/>
    <mergeCell ref="A5:B5"/>
    <mergeCell ref="B20:E20"/>
    <mergeCell ref="A21:F21"/>
  </mergeCells>
  <printOptions horizontalCentered="1"/>
  <pageMargins left="0.25" right="0.25" top="0.5" bottom="0.5" header="0.3" footer="0.3"/>
  <pageSetup paperSize="9" scale="88" orientation="portrait" r:id="rId1"/>
  <headerFooter>
    <oddFooter>&amp;CPage 2 of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F19"/>
  <sheetViews>
    <sheetView topLeftCell="A7" zoomScaleNormal="100" zoomScaleSheetLayoutView="100" workbookViewId="0">
      <selection activeCell="C20" sqref="C20"/>
    </sheetView>
  </sheetViews>
  <sheetFormatPr defaultColWidth="9.140625" defaultRowHeight="15.75" x14ac:dyDescent="0.2"/>
  <cols>
    <col min="1" max="1" width="5.28515625" style="31" customWidth="1"/>
    <col min="2" max="2" width="53.85546875" style="1" customWidth="1"/>
    <col min="3" max="3" width="14.85546875" style="31" customWidth="1"/>
    <col min="4" max="4" width="13.28515625" style="31" customWidth="1"/>
    <col min="5" max="5" width="9.85546875" style="31" customWidth="1"/>
    <col min="6" max="6" width="10.7109375" style="1" customWidth="1"/>
    <col min="7" max="11" width="9.140625" style="1"/>
    <col min="12" max="12" width="9.5703125" style="1" bestFit="1" customWidth="1"/>
    <col min="13" max="16384" width="9.140625" style="1"/>
  </cols>
  <sheetData>
    <row r="1" spans="1:6" ht="30" customHeight="1" x14ac:dyDescent="0.2">
      <c r="A1" s="187" t="s">
        <v>57</v>
      </c>
      <c r="B1" s="187"/>
      <c r="C1" s="187"/>
      <c r="D1" s="187"/>
      <c r="E1" s="187"/>
      <c r="F1" s="187"/>
    </row>
    <row r="2" spans="1:6" ht="29.25" customHeight="1" x14ac:dyDescent="0.2">
      <c r="A2" s="182" t="s">
        <v>62</v>
      </c>
      <c r="B2" s="182"/>
      <c r="C2" s="182"/>
      <c r="D2" s="182"/>
      <c r="E2" s="182"/>
      <c r="F2" s="182"/>
    </row>
    <row r="3" spans="1:6" x14ac:dyDescent="0.2">
      <c r="A3" s="5"/>
      <c r="B3" s="14"/>
      <c r="C3" s="5"/>
      <c r="D3" s="5"/>
      <c r="E3" s="5"/>
      <c r="F3" s="14"/>
    </row>
    <row r="4" spans="1:6" s="2" customFormat="1" ht="36" customHeight="1" x14ac:dyDescent="0.2">
      <c r="A4" s="3" t="s">
        <v>10</v>
      </c>
      <c r="B4" s="4" t="s">
        <v>55</v>
      </c>
      <c r="C4" s="3" t="s">
        <v>2</v>
      </c>
      <c r="D4" s="3" t="s">
        <v>3</v>
      </c>
      <c r="E4" s="3" t="s">
        <v>7</v>
      </c>
      <c r="F4" s="4" t="s">
        <v>4</v>
      </c>
    </row>
    <row r="5" spans="1:6" x14ac:dyDescent="0.2">
      <c r="A5" s="5"/>
      <c r="B5" s="14"/>
      <c r="C5" s="5"/>
      <c r="D5" s="5"/>
      <c r="E5" s="5"/>
      <c r="F5" s="14"/>
    </row>
    <row r="6" spans="1:6" ht="35.25" customHeight="1" x14ac:dyDescent="0.2">
      <c r="A6" s="5" t="s">
        <v>8</v>
      </c>
      <c r="B6" s="4" t="s">
        <v>56</v>
      </c>
      <c r="C6" s="5">
        <v>645</v>
      </c>
      <c r="D6" s="5">
        <v>1</v>
      </c>
      <c r="E6" s="5">
        <v>1</v>
      </c>
      <c r="F6" s="16">
        <f>D6*C6</f>
        <v>645</v>
      </c>
    </row>
    <row r="7" spans="1:6" x14ac:dyDescent="0.2">
      <c r="A7" s="5" t="s">
        <v>5</v>
      </c>
      <c r="B7" s="37" t="s">
        <v>46</v>
      </c>
      <c r="C7" s="5"/>
      <c r="D7" s="5"/>
      <c r="E7" s="5"/>
      <c r="F7" s="16">
        <f>SUM(F6:F6)</f>
        <v>645</v>
      </c>
    </row>
    <row r="8" spans="1:6" ht="18.75" customHeight="1" x14ac:dyDescent="0.2">
      <c r="A8" s="5" t="s">
        <v>25</v>
      </c>
      <c r="B8" s="14" t="s">
        <v>28</v>
      </c>
      <c r="C8" s="5"/>
      <c r="D8" s="5"/>
      <c r="E8" s="5"/>
      <c r="F8" s="16">
        <f>F7*13%</f>
        <v>83.850000000000009</v>
      </c>
    </row>
    <row r="9" spans="1:6" ht="21.75" customHeight="1" x14ac:dyDescent="0.2">
      <c r="A9" s="5" t="s">
        <v>26</v>
      </c>
      <c r="B9" s="14" t="s">
        <v>61</v>
      </c>
      <c r="C9" s="5"/>
      <c r="D9" s="5"/>
      <c r="E9" s="5"/>
      <c r="F9" s="16">
        <f>F7*3.25%</f>
        <v>20.962500000000002</v>
      </c>
    </row>
    <row r="10" spans="1:6" ht="34.5" customHeight="1" x14ac:dyDescent="0.2">
      <c r="A10" s="5" t="s">
        <v>6</v>
      </c>
      <c r="B10" s="14" t="s">
        <v>29</v>
      </c>
      <c r="C10" s="5"/>
      <c r="D10" s="5"/>
      <c r="E10" s="5"/>
      <c r="F10" s="16">
        <f>+F7*8.33%</f>
        <v>53.728499999999997</v>
      </c>
    </row>
    <row r="11" spans="1:6" ht="63" x14ac:dyDescent="0.2">
      <c r="A11" s="3" t="s">
        <v>42</v>
      </c>
      <c r="B11" s="36" t="s">
        <v>38</v>
      </c>
      <c r="C11" s="5"/>
      <c r="D11" s="5"/>
      <c r="E11" s="5"/>
      <c r="F11" s="16">
        <f>+F7*5%</f>
        <v>32.25</v>
      </c>
    </row>
    <row r="12" spans="1:6" ht="17.25" customHeight="1" x14ac:dyDescent="0.2">
      <c r="A12" s="5"/>
      <c r="B12" s="174" t="s">
        <v>27</v>
      </c>
      <c r="C12" s="174"/>
      <c r="D12" s="174"/>
      <c r="E12" s="174"/>
      <c r="F12" s="17">
        <f>SUM(F7:F11)</f>
        <v>835.79099999999994</v>
      </c>
    </row>
    <row r="13" spans="1:6" x14ac:dyDescent="0.2">
      <c r="A13" s="5"/>
      <c r="B13" s="15" t="s">
        <v>21</v>
      </c>
      <c r="C13" s="5"/>
      <c r="D13" s="5"/>
      <c r="E13" s="5"/>
      <c r="F13" s="9"/>
    </row>
    <row r="14" spans="1:6" ht="63" x14ac:dyDescent="0.2">
      <c r="A14" s="5">
        <v>3</v>
      </c>
      <c r="B14" s="38" t="s">
        <v>76</v>
      </c>
      <c r="C14" s="6">
        <f>F12</f>
        <v>835.79099999999994</v>
      </c>
      <c r="D14" s="5">
        <v>39</v>
      </c>
      <c r="E14" s="5" t="s">
        <v>15</v>
      </c>
      <c r="F14" s="9">
        <f>C14*D14</f>
        <v>32595.848999999998</v>
      </c>
    </row>
    <row r="15" spans="1:6" ht="16.5" thickBot="1" x14ac:dyDescent="0.25">
      <c r="A15" s="5"/>
      <c r="B15" s="38"/>
      <c r="C15" s="6"/>
      <c r="D15" s="5"/>
      <c r="E15" s="5"/>
      <c r="F15" s="9"/>
    </row>
    <row r="16" spans="1:6" x14ac:dyDescent="0.2">
      <c r="A16" s="175" t="s">
        <v>50</v>
      </c>
      <c r="B16" s="176"/>
      <c r="C16" s="176"/>
      <c r="D16" s="176"/>
      <c r="E16" s="176"/>
      <c r="F16" s="177"/>
    </row>
    <row r="17" spans="1:6" ht="15.75" customHeight="1" thickBot="1" x14ac:dyDescent="0.25">
      <c r="A17" s="178"/>
      <c r="B17" s="179"/>
      <c r="C17" s="179"/>
      <c r="D17" s="179"/>
      <c r="E17" s="179"/>
      <c r="F17" s="180"/>
    </row>
    <row r="18" spans="1:6" ht="16.5" thickBot="1" x14ac:dyDescent="0.25">
      <c r="A18" s="56"/>
      <c r="B18" s="57" t="s">
        <v>51</v>
      </c>
      <c r="C18" s="58" t="s">
        <v>52</v>
      </c>
      <c r="D18" s="54"/>
      <c r="E18" s="55"/>
      <c r="F18" s="55"/>
    </row>
    <row r="19" spans="1:6" x14ac:dyDescent="0.2">
      <c r="B19" s="1" t="s">
        <v>81</v>
      </c>
      <c r="C19" s="31">
        <v>23400</v>
      </c>
    </row>
  </sheetData>
  <mergeCells count="4">
    <mergeCell ref="A16:F17"/>
    <mergeCell ref="A1:F1"/>
    <mergeCell ref="A2:F2"/>
    <mergeCell ref="B12:E12"/>
  </mergeCells>
  <printOptions horizontalCentered="1"/>
  <pageMargins left="0.25" right="0.25" top="0.5" bottom="0.5" header="0.3" footer="0.3"/>
  <pageSetup paperSize="9" scale="88" orientation="portrait" r:id="rId1"/>
  <headerFooter>
    <oddFooter>&amp;CPage 2 of 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sheetPr>
  <dimension ref="A1:P47"/>
  <sheetViews>
    <sheetView zoomScaleNormal="100" zoomScaleSheetLayoutView="100" workbookViewId="0">
      <selection activeCell="J8" sqref="J8"/>
    </sheetView>
  </sheetViews>
  <sheetFormatPr defaultColWidth="9.140625" defaultRowHeight="15.75" x14ac:dyDescent="0.2"/>
  <cols>
    <col min="1" max="1" width="4.5703125" style="7" customWidth="1"/>
    <col min="2" max="2" width="55.140625" style="7" customWidth="1"/>
    <col min="3" max="4" width="10.85546875" style="7" customWidth="1"/>
    <col min="5" max="5" width="11" style="7" customWidth="1"/>
    <col min="6" max="6" width="13.85546875" style="7" customWidth="1"/>
    <col min="7" max="11" width="9.140625" style="7"/>
    <col min="12" max="12" width="20" style="7" customWidth="1"/>
    <col min="13" max="15" width="9.140625" style="7"/>
    <col min="16" max="16" width="51.42578125" style="7" customWidth="1"/>
    <col min="17" max="16384" width="9.140625" style="7"/>
  </cols>
  <sheetData>
    <row r="1" spans="1:16" ht="39.75" customHeight="1" x14ac:dyDescent="0.2">
      <c r="A1" s="167" t="s">
        <v>200</v>
      </c>
      <c r="B1" s="167"/>
      <c r="C1" s="167"/>
      <c r="D1" s="167"/>
      <c r="E1" s="167"/>
      <c r="F1" s="167"/>
    </row>
    <row r="2" spans="1:16" ht="22.15" customHeight="1" thickBot="1" x14ac:dyDescent="0.25">
      <c r="A2" s="8"/>
      <c r="B2" s="65"/>
      <c r="C2" s="8"/>
      <c r="D2" s="8"/>
      <c r="E2" s="8"/>
      <c r="F2" s="8"/>
    </row>
    <row r="3" spans="1:16" ht="47.25" customHeight="1" x14ac:dyDescent="0.2">
      <c r="A3" s="10" t="s">
        <v>31</v>
      </c>
      <c r="B3" s="11" t="s">
        <v>0</v>
      </c>
      <c r="C3" s="11" t="s">
        <v>1</v>
      </c>
      <c r="D3" s="12" t="s">
        <v>39</v>
      </c>
      <c r="E3" s="11" t="s">
        <v>11</v>
      </c>
      <c r="F3" s="11" t="s">
        <v>32</v>
      </c>
    </row>
    <row r="4" spans="1:16" ht="24.75" customHeight="1" x14ac:dyDescent="0.2">
      <c r="A4" s="22"/>
      <c r="B4" s="26" t="s">
        <v>40</v>
      </c>
      <c r="C4" s="23"/>
      <c r="D4" s="24"/>
      <c r="E4" s="23"/>
      <c r="F4" s="23"/>
    </row>
    <row r="5" spans="1:16" ht="57" customHeight="1" x14ac:dyDescent="0.2">
      <c r="A5" s="13">
        <v>1</v>
      </c>
      <c r="B5" s="36" t="s">
        <v>106</v>
      </c>
      <c r="C5" s="5" t="s">
        <v>9</v>
      </c>
      <c r="D5" s="5">
        <v>600</v>
      </c>
      <c r="E5" s="6">
        <f>'A_LKO 400KV_SS'!F24</f>
        <v>3098.2578000000003</v>
      </c>
      <c r="F5" s="18">
        <f>D5*E5</f>
        <v>1858954.6800000002</v>
      </c>
    </row>
    <row r="6" spans="1:16" ht="57" customHeight="1" x14ac:dyDescent="0.2">
      <c r="A6" s="13">
        <v>2</v>
      </c>
      <c r="B6" s="36" t="s">
        <v>78</v>
      </c>
      <c r="C6" s="5" t="s">
        <v>9</v>
      </c>
      <c r="D6" s="5">
        <v>600</v>
      </c>
      <c r="E6" s="6">
        <f>'A_LKO 400KV_SS'!F25</f>
        <v>1899.6427999999999</v>
      </c>
      <c r="F6" s="18">
        <f>D6*E6</f>
        <v>1139785.68</v>
      </c>
    </row>
    <row r="7" spans="1:16" ht="31.5" customHeight="1" x14ac:dyDescent="0.2">
      <c r="A7" s="13"/>
      <c r="B7" s="29" t="s">
        <v>43</v>
      </c>
      <c r="C7" s="5"/>
      <c r="D7" s="5"/>
      <c r="E7" s="6"/>
      <c r="F7" s="18"/>
    </row>
    <row r="8" spans="1:16" ht="46.5" customHeight="1" x14ac:dyDescent="0.2">
      <c r="A8" s="13">
        <v>3</v>
      </c>
      <c r="B8" s="78" t="s">
        <v>119</v>
      </c>
      <c r="C8" s="5" t="s">
        <v>44</v>
      </c>
      <c r="D8" s="5">
        <v>100</v>
      </c>
      <c r="E8" s="6">
        <v>500</v>
      </c>
      <c r="F8" s="18">
        <f>E8*D8</f>
        <v>50000</v>
      </c>
      <c r="L8" s="66">
        <f>F16</f>
        <v>4156456.067280001</v>
      </c>
    </row>
    <row r="9" spans="1:16" ht="50.45" customHeight="1" x14ac:dyDescent="0.2">
      <c r="A9" s="13">
        <v>4</v>
      </c>
      <c r="B9" s="78" t="s">
        <v>120</v>
      </c>
      <c r="C9" s="5" t="s">
        <v>44</v>
      </c>
      <c r="D9" s="5">
        <v>100</v>
      </c>
      <c r="E9" s="6">
        <v>100</v>
      </c>
      <c r="F9" s="18">
        <f>D9*E9</f>
        <v>10000</v>
      </c>
      <c r="L9" s="66">
        <f>'A_ LKO 765KV_Est '!F15</f>
        <v>3290077.9823999996</v>
      </c>
    </row>
    <row r="10" spans="1:16" ht="48.75" customHeight="1" x14ac:dyDescent="0.2">
      <c r="A10" s="13"/>
      <c r="B10" s="29" t="s">
        <v>63</v>
      </c>
      <c r="C10" s="5"/>
      <c r="D10" s="5"/>
      <c r="E10" s="6"/>
      <c r="F10" s="18"/>
      <c r="L10" s="66">
        <f>'B_Sohawal_Est '!F18</f>
        <v>6192994.6513600005</v>
      </c>
    </row>
    <row r="11" spans="1:16" ht="46.5" customHeight="1" x14ac:dyDescent="0.2">
      <c r="A11" s="13">
        <v>5</v>
      </c>
      <c r="B11" s="28" t="s">
        <v>48</v>
      </c>
      <c r="C11" s="5" t="s">
        <v>44</v>
      </c>
      <c r="D11" s="34">
        <v>900</v>
      </c>
      <c r="E11" s="6">
        <f>C25*0.2</f>
        <v>159.4</v>
      </c>
      <c r="F11" s="18">
        <f>E11*D11</f>
        <v>143460</v>
      </c>
      <c r="L11" s="66">
        <f>'C_Raebareli_Estt '!F16</f>
        <v>2100046.5050400002</v>
      </c>
    </row>
    <row r="12" spans="1:16" ht="20.25" customHeight="1" x14ac:dyDescent="0.2">
      <c r="A12" s="13" t="s">
        <v>33</v>
      </c>
      <c r="B12" s="164" t="s">
        <v>45</v>
      </c>
      <c r="C12" s="165"/>
      <c r="D12" s="165"/>
      <c r="E12" s="166"/>
      <c r="F12" s="19">
        <f>SUM(F5:F11)</f>
        <v>3202200.3600000003</v>
      </c>
      <c r="L12" s="19">
        <f>SUM(L8:L11)</f>
        <v>15739575.206080001</v>
      </c>
      <c r="N12" s="162"/>
      <c r="O12" s="162"/>
      <c r="P12" s="162"/>
    </row>
    <row r="13" spans="1:16" ht="20.25" customHeight="1" x14ac:dyDescent="0.2">
      <c r="A13" s="13"/>
      <c r="B13" s="168" t="s">
        <v>41</v>
      </c>
      <c r="C13" s="169"/>
      <c r="D13" s="169"/>
      <c r="E13" s="170"/>
      <c r="F13" s="18">
        <f>F12*10%</f>
        <v>320220.03600000008</v>
      </c>
      <c r="N13" s="162"/>
      <c r="O13" s="162"/>
      <c r="P13" s="162"/>
    </row>
    <row r="14" spans="1:16" ht="20.25" customHeight="1" x14ac:dyDescent="0.2">
      <c r="A14" s="13" t="s">
        <v>34</v>
      </c>
      <c r="B14" s="164" t="s">
        <v>36</v>
      </c>
      <c r="C14" s="165"/>
      <c r="D14" s="165"/>
      <c r="E14" s="166"/>
      <c r="F14" s="19">
        <f>F12+F13</f>
        <v>3522420.3960000006</v>
      </c>
      <c r="N14" s="162"/>
      <c r="O14" s="162"/>
      <c r="P14" s="162"/>
    </row>
    <row r="15" spans="1:16" ht="20.25" customHeight="1" x14ac:dyDescent="0.2">
      <c r="A15" s="13" t="s">
        <v>35</v>
      </c>
      <c r="B15" s="168" t="s">
        <v>24</v>
      </c>
      <c r="C15" s="169"/>
      <c r="D15" s="169"/>
      <c r="E15" s="170"/>
      <c r="F15" s="18">
        <f>F14*18%</f>
        <v>634035.67128000013</v>
      </c>
      <c r="N15" s="162"/>
      <c r="O15" s="162"/>
      <c r="P15" s="162"/>
    </row>
    <row r="16" spans="1:16" s="21" customFormat="1" ht="20.25" customHeight="1" x14ac:dyDescent="0.2">
      <c r="A16" s="20"/>
      <c r="B16" s="164" t="s">
        <v>37</v>
      </c>
      <c r="C16" s="165"/>
      <c r="D16" s="165"/>
      <c r="E16" s="166"/>
      <c r="F16" s="19">
        <f>SUM(F14:F15)</f>
        <v>4156456.067280001</v>
      </c>
      <c r="N16" s="163"/>
      <c r="O16" s="163"/>
      <c r="P16" s="163"/>
    </row>
    <row r="17" spans="1:16" x14ac:dyDescent="0.2">
      <c r="N17" s="162"/>
      <c r="O17" s="162"/>
      <c r="P17" s="162"/>
    </row>
    <row r="18" spans="1:16" x14ac:dyDescent="0.2">
      <c r="A18" s="181" t="s">
        <v>187</v>
      </c>
      <c r="B18" s="181"/>
      <c r="C18" s="181"/>
      <c r="D18" s="181"/>
      <c r="E18" s="181"/>
      <c r="F18" s="181"/>
    </row>
    <row r="19" spans="1:16" ht="28.5" customHeight="1" x14ac:dyDescent="0.2">
      <c r="A19" s="182" t="s">
        <v>169</v>
      </c>
      <c r="B19" s="182"/>
      <c r="C19" s="182"/>
      <c r="D19" s="182"/>
      <c r="E19" s="182"/>
      <c r="F19" s="182"/>
    </row>
    <row r="20" spans="1:16" ht="26.25" customHeight="1" x14ac:dyDescent="0.2">
      <c r="A20" s="182" t="s">
        <v>170</v>
      </c>
      <c r="B20" s="182"/>
      <c r="C20" s="182"/>
      <c r="D20" s="182"/>
      <c r="E20" s="182"/>
      <c r="F20" s="182"/>
    </row>
    <row r="21" spans="1:16" x14ac:dyDescent="0.2">
      <c r="A21" s="5"/>
      <c r="B21" s="14"/>
      <c r="C21" s="5"/>
      <c r="D21" s="5"/>
      <c r="E21" s="5"/>
      <c r="F21" s="14"/>
    </row>
    <row r="22" spans="1:16" x14ac:dyDescent="0.2">
      <c r="A22" s="183" t="s">
        <v>12</v>
      </c>
      <c r="B22" s="183"/>
      <c r="C22" s="5"/>
      <c r="D22" s="5"/>
      <c r="E22" s="5"/>
      <c r="F22" s="14"/>
    </row>
    <row r="23" spans="1:16" ht="31.5" x14ac:dyDescent="0.2">
      <c r="A23" s="3" t="s">
        <v>10</v>
      </c>
      <c r="B23" s="4" t="s">
        <v>55</v>
      </c>
      <c r="C23" s="3" t="s">
        <v>2</v>
      </c>
      <c r="D23" s="3" t="s">
        <v>3</v>
      </c>
      <c r="E23" s="3" t="s">
        <v>7</v>
      </c>
      <c r="F23" s="4" t="s">
        <v>4</v>
      </c>
    </row>
    <row r="24" spans="1:16" x14ac:dyDescent="0.2">
      <c r="A24" s="5"/>
      <c r="B24" s="14"/>
      <c r="C24" s="5"/>
      <c r="D24" s="5"/>
      <c r="E24" s="5"/>
      <c r="F24" s="14"/>
    </row>
    <row r="25" spans="1:16" x14ac:dyDescent="0.2">
      <c r="A25" s="5" t="s">
        <v>8</v>
      </c>
      <c r="B25" s="4" t="s">
        <v>22</v>
      </c>
      <c r="C25" s="5">
        <v>797</v>
      </c>
      <c r="D25" s="5">
        <v>1</v>
      </c>
      <c r="E25" s="5">
        <v>1</v>
      </c>
      <c r="F25" s="16">
        <f>D25*C25</f>
        <v>797</v>
      </c>
    </row>
    <row r="26" spans="1:16" x14ac:dyDescent="0.2">
      <c r="A26" s="5" t="s">
        <v>5</v>
      </c>
      <c r="B26" s="81" t="s">
        <v>46</v>
      </c>
      <c r="C26" s="5"/>
      <c r="D26" s="5"/>
      <c r="E26" s="5"/>
      <c r="F26" s="16">
        <f>SUM(F25:F25)</f>
        <v>797</v>
      </c>
    </row>
    <row r="27" spans="1:16" x14ac:dyDescent="0.2">
      <c r="A27" s="5" t="s">
        <v>25</v>
      </c>
      <c r="B27" s="14" t="s">
        <v>28</v>
      </c>
      <c r="C27" s="5"/>
      <c r="D27" s="5"/>
      <c r="E27" s="5"/>
      <c r="F27" s="16">
        <f>+F26*13%</f>
        <v>103.61</v>
      </c>
    </row>
    <row r="28" spans="1:16" x14ac:dyDescent="0.2">
      <c r="A28" s="5" t="s">
        <v>26</v>
      </c>
      <c r="B28" s="14" t="s">
        <v>61</v>
      </c>
      <c r="C28" s="5"/>
      <c r="D28" s="5"/>
      <c r="E28" s="5"/>
      <c r="F28" s="16">
        <f>+F26*3.25%</f>
        <v>25.9025</v>
      </c>
    </row>
    <row r="29" spans="1:16" x14ac:dyDescent="0.2">
      <c r="A29" s="5" t="s">
        <v>6</v>
      </c>
      <c r="B29" s="14" t="s">
        <v>29</v>
      </c>
      <c r="C29" s="5"/>
      <c r="D29" s="5"/>
      <c r="E29" s="5"/>
      <c r="F29" s="16">
        <f>+F26*8.33%</f>
        <v>66.390100000000004</v>
      </c>
    </row>
    <row r="30" spans="1:16" ht="63" x14ac:dyDescent="0.2">
      <c r="A30" s="3" t="s">
        <v>42</v>
      </c>
      <c r="B30" s="82" t="s">
        <v>38</v>
      </c>
      <c r="C30" s="5"/>
      <c r="D30" s="5"/>
      <c r="E30" s="5"/>
      <c r="F30" s="16">
        <f>+F26*5%</f>
        <v>39.85</v>
      </c>
    </row>
    <row r="31" spans="1:16" x14ac:dyDescent="0.2">
      <c r="A31" s="5"/>
      <c r="B31" s="174" t="s">
        <v>27</v>
      </c>
      <c r="C31" s="174"/>
      <c r="D31" s="174"/>
      <c r="E31" s="174"/>
      <c r="F31" s="17">
        <f>SUM(F26:F30)</f>
        <v>1032.7526</v>
      </c>
    </row>
    <row r="32" spans="1:16" x14ac:dyDescent="0.2">
      <c r="A32" s="5" t="s">
        <v>30</v>
      </c>
      <c r="B32" s="4" t="s">
        <v>23</v>
      </c>
      <c r="C32" s="5">
        <v>733</v>
      </c>
      <c r="D32" s="5">
        <v>1</v>
      </c>
      <c r="E32" s="5">
        <v>1</v>
      </c>
      <c r="F32" s="16">
        <f>D32*C32</f>
        <v>733</v>
      </c>
    </row>
    <row r="33" spans="1:6" x14ac:dyDescent="0.2">
      <c r="A33" s="5" t="s">
        <v>5</v>
      </c>
      <c r="B33" s="14" t="s">
        <v>28</v>
      </c>
      <c r="C33" s="5"/>
      <c r="D33" s="5"/>
      <c r="E33" s="5"/>
      <c r="F33" s="16">
        <f>F32*13%</f>
        <v>95.29</v>
      </c>
    </row>
    <row r="34" spans="1:6" x14ac:dyDescent="0.2">
      <c r="A34" s="5" t="s">
        <v>25</v>
      </c>
      <c r="B34" s="14" t="s">
        <v>61</v>
      </c>
      <c r="C34" s="5"/>
      <c r="D34" s="5"/>
      <c r="E34" s="5"/>
      <c r="F34" s="16">
        <f>F32*3.25%</f>
        <v>23.822500000000002</v>
      </c>
    </row>
    <row r="35" spans="1:6" x14ac:dyDescent="0.2">
      <c r="A35" s="5" t="s">
        <v>26</v>
      </c>
      <c r="B35" s="14" t="s">
        <v>29</v>
      </c>
      <c r="C35" s="5"/>
      <c r="D35" s="5"/>
      <c r="E35" s="5"/>
      <c r="F35" s="16">
        <f>F32*8.33%</f>
        <v>61.058900000000001</v>
      </c>
    </row>
    <row r="36" spans="1:6" ht="63" x14ac:dyDescent="0.2">
      <c r="A36" s="5" t="s">
        <v>6</v>
      </c>
      <c r="B36" s="82" t="s">
        <v>38</v>
      </c>
      <c r="C36" s="5"/>
      <c r="D36" s="5"/>
      <c r="E36" s="5"/>
      <c r="F36" s="16">
        <f>F32*5%</f>
        <v>36.65</v>
      </c>
    </row>
    <row r="37" spans="1:6" x14ac:dyDescent="0.2">
      <c r="A37" s="5"/>
      <c r="B37" s="174" t="s">
        <v>27</v>
      </c>
      <c r="C37" s="174"/>
      <c r="D37" s="174"/>
      <c r="E37" s="174"/>
      <c r="F37" s="17">
        <f>SUM(F32:F36)</f>
        <v>949.82139999999993</v>
      </c>
    </row>
    <row r="38" spans="1:6" x14ac:dyDescent="0.2">
      <c r="A38" s="184" t="s">
        <v>19</v>
      </c>
      <c r="B38" s="185"/>
      <c r="C38" s="185"/>
      <c r="D38" s="185"/>
      <c r="E38" s="185"/>
      <c r="F38" s="186"/>
    </row>
    <row r="39" spans="1:6" ht="47.25" x14ac:dyDescent="0.2">
      <c r="A39" s="3" t="s">
        <v>10</v>
      </c>
      <c r="B39" s="4" t="s">
        <v>13</v>
      </c>
      <c r="C39" s="3" t="s">
        <v>14</v>
      </c>
      <c r="D39" s="3" t="s">
        <v>17</v>
      </c>
      <c r="E39" s="3" t="s">
        <v>16</v>
      </c>
      <c r="F39" s="9" t="s">
        <v>18</v>
      </c>
    </row>
    <row r="40" spans="1:6" x14ac:dyDescent="0.2">
      <c r="A40" s="3"/>
      <c r="B40" s="4" t="s">
        <v>20</v>
      </c>
      <c r="C40" s="3"/>
      <c r="D40" s="3"/>
      <c r="E40" s="3"/>
      <c r="F40" s="9"/>
    </row>
    <row r="41" spans="1:6" ht="47.25" x14ac:dyDescent="0.2">
      <c r="A41" s="5">
        <v>1</v>
      </c>
      <c r="B41" s="80" t="s">
        <v>106</v>
      </c>
      <c r="C41" s="6">
        <f>F31</f>
        <v>1032.7526</v>
      </c>
      <c r="D41" s="5">
        <v>3</v>
      </c>
      <c r="E41" s="5" t="s">
        <v>15</v>
      </c>
      <c r="F41" s="9">
        <f>C41*D41</f>
        <v>3098.2578000000003</v>
      </c>
    </row>
    <row r="42" spans="1:6" ht="48" thickBot="1" x14ac:dyDescent="0.25">
      <c r="A42" s="5">
        <v>2</v>
      </c>
      <c r="B42" s="80" t="s">
        <v>78</v>
      </c>
      <c r="C42" s="6">
        <f>F37</f>
        <v>949.82139999999993</v>
      </c>
      <c r="D42" s="5">
        <v>2</v>
      </c>
      <c r="E42" s="5" t="s">
        <v>15</v>
      </c>
      <c r="F42" s="9">
        <f>C42*D42</f>
        <v>1899.6427999999999</v>
      </c>
    </row>
    <row r="43" spans="1:6" x14ac:dyDescent="0.2">
      <c r="A43" s="175" t="s">
        <v>50</v>
      </c>
      <c r="B43" s="176"/>
      <c r="C43" s="176"/>
      <c r="D43" s="176"/>
      <c r="E43" s="176"/>
      <c r="F43" s="177"/>
    </row>
    <row r="44" spans="1:6" ht="16.5" thickBot="1" x14ac:dyDescent="0.25">
      <c r="A44" s="178"/>
      <c r="B44" s="179"/>
      <c r="C44" s="179"/>
      <c r="D44" s="179"/>
      <c r="E44" s="179"/>
      <c r="F44" s="180"/>
    </row>
    <row r="45" spans="1:6" ht="48" thickBot="1" x14ac:dyDescent="0.25">
      <c r="A45" s="46"/>
      <c r="B45" s="47"/>
      <c r="C45" s="48" t="s">
        <v>53</v>
      </c>
      <c r="D45" s="48" t="s">
        <v>49</v>
      </c>
      <c r="E45" s="48" t="s">
        <v>54</v>
      </c>
      <c r="F45" s="50"/>
    </row>
    <row r="46" spans="1:6" ht="78.75" x14ac:dyDescent="0.2">
      <c r="A46" s="42"/>
      <c r="B46" s="43" t="s">
        <v>107</v>
      </c>
      <c r="C46" s="49">
        <f>1*600</f>
        <v>600</v>
      </c>
      <c r="D46" s="44">
        <v>900</v>
      </c>
      <c r="E46" s="44"/>
      <c r="F46" s="45"/>
    </row>
    <row r="47" spans="1:6" ht="68.25" customHeight="1" thickBot="1" x14ac:dyDescent="0.25">
      <c r="A47" s="188" t="s">
        <v>114</v>
      </c>
      <c r="B47" s="189"/>
      <c r="C47" s="189"/>
      <c r="D47" s="189"/>
      <c r="E47" s="189"/>
      <c r="F47" s="190"/>
    </row>
  </sheetData>
  <mergeCells count="15">
    <mergeCell ref="B37:E37"/>
    <mergeCell ref="A38:F38"/>
    <mergeCell ref="A43:F44"/>
    <mergeCell ref="A47:F47"/>
    <mergeCell ref="A18:F18"/>
    <mergeCell ref="A19:F19"/>
    <mergeCell ref="A20:F20"/>
    <mergeCell ref="A22:B22"/>
    <mergeCell ref="B31:E31"/>
    <mergeCell ref="B16:E16"/>
    <mergeCell ref="A1:F1"/>
    <mergeCell ref="B12:E12"/>
    <mergeCell ref="B13:E13"/>
    <mergeCell ref="B14:E14"/>
    <mergeCell ref="B15:E15"/>
  </mergeCells>
  <printOptions horizontalCentered="1"/>
  <pageMargins left="0.25" right="0.25" top="0.25" bottom="0.2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G19"/>
  <sheetViews>
    <sheetView workbookViewId="0">
      <selection activeCell="J12" sqref="J12"/>
    </sheetView>
  </sheetViews>
  <sheetFormatPr defaultRowHeight="12.75" x14ac:dyDescent="0.2"/>
  <cols>
    <col min="2" max="2" width="19.85546875" customWidth="1"/>
    <col min="3" max="3" width="12.7109375" customWidth="1"/>
    <col min="4" max="4" width="11.140625" customWidth="1"/>
    <col min="5" max="5" width="13.28515625" customWidth="1"/>
  </cols>
  <sheetData>
    <row r="1" spans="2:7" x14ac:dyDescent="0.2">
      <c r="B1" t="s">
        <v>96</v>
      </c>
    </row>
    <row r="2" spans="2:7" x14ac:dyDescent="0.2">
      <c r="B2" s="193" t="s">
        <v>64</v>
      </c>
      <c r="C2" s="195" t="s">
        <v>65</v>
      </c>
      <c r="D2" s="196"/>
      <c r="E2" s="197" t="s">
        <v>68</v>
      </c>
      <c r="F2" s="193" t="s">
        <v>69</v>
      </c>
    </row>
    <row r="3" spans="2:7" x14ac:dyDescent="0.2">
      <c r="B3" s="194"/>
      <c r="C3" s="61" t="s">
        <v>66</v>
      </c>
      <c r="D3" s="61" t="s">
        <v>67</v>
      </c>
      <c r="E3" s="198"/>
      <c r="F3" s="199"/>
    </row>
    <row r="4" spans="2:7" x14ac:dyDescent="0.2">
      <c r="B4" s="61" t="s">
        <v>71</v>
      </c>
      <c r="C4" s="62">
        <v>8</v>
      </c>
      <c r="D4" s="62">
        <v>4</v>
      </c>
      <c r="E4" s="62">
        <v>20</v>
      </c>
      <c r="F4" s="62"/>
      <c r="G4" s="67">
        <v>28</v>
      </c>
    </row>
    <row r="5" spans="2:7" x14ac:dyDescent="0.2">
      <c r="B5" s="61" t="s">
        <v>72</v>
      </c>
      <c r="C5" s="62">
        <v>2</v>
      </c>
      <c r="D5" s="62">
        <v>2</v>
      </c>
      <c r="E5" s="62">
        <v>10</v>
      </c>
      <c r="F5" s="62"/>
      <c r="G5" s="67">
        <v>12</v>
      </c>
    </row>
    <row r="6" spans="2:7" x14ac:dyDescent="0.2">
      <c r="B6" s="61" t="s">
        <v>73</v>
      </c>
      <c r="C6" s="62"/>
      <c r="D6" s="62"/>
      <c r="E6" s="62"/>
      <c r="F6" s="62"/>
      <c r="G6" s="67">
        <v>11</v>
      </c>
    </row>
    <row r="7" spans="2:7" x14ac:dyDescent="0.2">
      <c r="B7" s="63" t="s">
        <v>70</v>
      </c>
      <c r="C7" s="64">
        <v>10</v>
      </c>
      <c r="D7" s="64">
        <v>6</v>
      </c>
      <c r="E7" s="64">
        <v>30</v>
      </c>
      <c r="F7" s="62"/>
    </row>
    <row r="11" spans="2:7" x14ac:dyDescent="0.2">
      <c r="B11" t="s">
        <v>97</v>
      </c>
    </row>
    <row r="12" spans="2:7" x14ac:dyDescent="0.2">
      <c r="B12" s="193" t="s">
        <v>64</v>
      </c>
      <c r="C12" s="195" t="s">
        <v>65</v>
      </c>
      <c r="D12" s="196"/>
      <c r="E12" s="197" t="s">
        <v>68</v>
      </c>
      <c r="F12" s="193" t="s">
        <v>69</v>
      </c>
    </row>
    <row r="13" spans="2:7" x14ac:dyDescent="0.2">
      <c r="B13" s="194"/>
      <c r="C13" s="61" t="s">
        <v>66</v>
      </c>
      <c r="D13" s="61" t="s">
        <v>67</v>
      </c>
      <c r="E13" s="198"/>
      <c r="F13" s="199"/>
    </row>
    <row r="14" spans="2:7" x14ac:dyDescent="0.2">
      <c r="B14" s="61" t="s">
        <v>101</v>
      </c>
      <c r="C14" s="74">
        <v>4</v>
      </c>
      <c r="D14" s="74">
        <v>2</v>
      </c>
      <c r="E14" s="191">
        <v>14</v>
      </c>
      <c r="F14" s="62"/>
    </row>
    <row r="15" spans="2:7" x14ac:dyDescent="0.2">
      <c r="B15" s="61" t="s">
        <v>102</v>
      </c>
      <c r="C15" s="74">
        <v>2</v>
      </c>
      <c r="D15" s="74">
        <v>2</v>
      </c>
      <c r="E15" s="192"/>
      <c r="F15" s="62"/>
    </row>
    <row r="16" spans="2:7" x14ac:dyDescent="0.2">
      <c r="B16" s="61" t="s">
        <v>98</v>
      </c>
      <c r="C16" s="74">
        <v>3</v>
      </c>
      <c r="D16" s="74">
        <v>2</v>
      </c>
      <c r="E16" s="74">
        <v>5</v>
      </c>
      <c r="F16" s="62"/>
    </row>
    <row r="17" spans="2:6" x14ac:dyDescent="0.2">
      <c r="B17" s="61" t="s">
        <v>99</v>
      </c>
      <c r="C17" s="74">
        <v>0</v>
      </c>
      <c r="D17" s="74">
        <v>0</v>
      </c>
      <c r="E17" s="74">
        <v>8</v>
      </c>
      <c r="F17" s="62"/>
    </row>
    <row r="18" spans="2:6" x14ac:dyDescent="0.2">
      <c r="B18" s="61" t="s">
        <v>100</v>
      </c>
      <c r="C18" s="74">
        <v>2</v>
      </c>
      <c r="D18" s="74">
        <v>2</v>
      </c>
      <c r="E18" s="74">
        <v>10</v>
      </c>
      <c r="F18" s="62"/>
    </row>
    <row r="19" spans="2:6" x14ac:dyDescent="0.2">
      <c r="B19" s="63" t="s">
        <v>70</v>
      </c>
      <c r="C19" s="75">
        <v>11</v>
      </c>
      <c r="D19" s="75">
        <v>8</v>
      </c>
      <c r="E19" s="75">
        <v>37</v>
      </c>
      <c r="F19" s="62"/>
    </row>
  </sheetData>
  <mergeCells count="9">
    <mergeCell ref="E14:E15"/>
    <mergeCell ref="B2:B3"/>
    <mergeCell ref="C2:D2"/>
    <mergeCell ref="E2:E3"/>
    <mergeCell ref="F2:F3"/>
    <mergeCell ref="B12:B13"/>
    <mergeCell ref="C12:D12"/>
    <mergeCell ref="E12:E13"/>
    <mergeCell ref="F12:F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30"/>
  <sheetViews>
    <sheetView view="pageBreakPreview" zoomScaleNormal="100" zoomScaleSheetLayoutView="100" workbookViewId="0">
      <selection activeCell="D13" sqref="D13"/>
    </sheetView>
  </sheetViews>
  <sheetFormatPr defaultColWidth="9.140625" defaultRowHeight="15.75" x14ac:dyDescent="0.2"/>
  <cols>
    <col min="1" max="1" width="5.28515625" style="31" customWidth="1"/>
    <col min="2" max="2" width="53.85546875" style="1" customWidth="1"/>
    <col min="3" max="3" width="14.85546875" style="31" customWidth="1"/>
    <col min="4" max="4" width="13.28515625" style="31" customWidth="1"/>
    <col min="5" max="5" width="9.85546875" style="31" customWidth="1"/>
    <col min="6" max="6" width="10.7109375" style="1" customWidth="1"/>
    <col min="7" max="11" width="9.140625" style="1"/>
    <col min="12" max="12" width="9.5703125" style="1" bestFit="1" customWidth="1"/>
    <col min="13" max="16384" width="9.140625" style="1"/>
  </cols>
  <sheetData>
    <row r="1" spans="1:6" ht="21" customHeight="1" x14ac:dyDescent="0.2">
      <c r="A1" s="181" t="s">
        <v>172</v>
      </c>
      <c r="B1" s="181"/>
      <c r="C1" s="181"/>
      <c r="D1" s="181"/>
      <c r="E1" s="181"/>
      <c r="F1" s="181"/>
    </row>
    <row r="2" spans="1:6" ht="29.25" customHeight="1" x14ac:dyDescent="0.2">
      <c r="A2" s="182" t="s">
        <v>169</v>
      </c>
      <c r="B2" s="182"/>
      <c r="C2" s="182"/>
      <c r="D2" s="182"/>
      <c r="E2" s="182"/>
      <c r="F2" s="182"/>
    </row>
    <row r="3" spans="1:6" ht="29.25" customHeight="1" x14ac:dyDescent="0.2">
      <c r="A3" s="182" t="s">
        <v>170</v>
      </c>
      <c r="B3" s="182"/>
      <c r="C3" s="182"/>
      <c r="D3" s="182"/>
      <c r="E3" s="182"/>
      <c r="F3" s="182"/>
    </row>
    <row r="4" spans="1:6" x14ac:dyDescent="0.2">
      <c r="A4" s="5"/>
      <c r="B4" s="14"/>
      <c r="C4" s="5"/>
      <c r="D4" s="5"/>
      <c r="E4" s="5"/>
      <c r="F4" s="14"/>
    </row>
    <row r="5" spans="1:6" x14ac:dyDescent="0.2">
      <c r="A5" s="183" t="s">
        <v>12</v>
      </c>
      <c r="B5" s="183"/>
      <c r="C5" s="5"/>
      <c r="D5" s="5"/>
      <c r="E5" s="5"/>
      <c r="F5" s="14"/>
    </row>
    <row r="6" spans="1:6" s="2" customFormat="1" ht="36" customHeight="1" x14ac:dyDescent="0.2">
      <c r="A6" s="3" t="s">
        <v>10</v>
      </c>
      <c r="B6" s="4" t="s">
        <v>55</v>
      </c>
      <c r="C6" s="3" t="s">
        <v>2</v>
      </c>
      <c r="D6" s="3" t="s">
        <v>3</v>
      </c>
      <c r="E6" s="3" t="s">
        <v>7</v>
      </c>
      <c r="F6" s="4" t="s">
        <v>4</v>
      </c>
    </row>
    <row r="7" spans="1:6" x14ac:dyDescent="0.2">
      <c r="A7" s="5"/>
      <c r="B7" s="14"/>
      <c r="C7" s="5"/>
      <c r="D7" s="5"/>
      <c r="E7" s="5"/>
      <c r="F7" s="14"/>
    </row>
    <row r="8" spans="1:6" ht="17.25" customHeight="1" x14ac:dyDescent="0.2">
      <c r="A8" s="5" t="s">
        <v>8</v>
      </c>
      <c r="B8" s="4" t="s">
        <v>22</v>
      </c>
      <c r="C8" s="5">
        <v>797</v>
      </c>
      <c r="D8" s="5">
        <v>1</v>
      </c>
      <c r="E8" s="5">
        <v>1</v>
      </c>
      <c r="F8" s="16">
        <f>D8*C8</f>
        <v>797</v>
      </c>
    </row>
    <row r="9" spans="1:6" x14ac:dyDescent="0.2">
      <c r="A9" s="5" t="s">
        <v>5</v>
      </c>
      <c r="B9" s="60" t="s">
        <v>46</v>
      </c>
      <c r="C9" s="5"/>
      <c r="D9" s="5"/>
      <c r="E9" s="5"/>
      <c r="F9" s="16">
        <f>SUM(F8:F8)</f>
        <v>797</v>
      </c>
    </row>
    <row r="10" spans="1:6" ht="18.75" customHeight="1" x14ac:dyDescent="0.2">
      <c r="A10" s="5" t="s">
        <v>25</v>
      </c>
      <c r="B10" s="14" t="s">
        <v>28</v>
      </c>
      <c r="C10" s="5"/>
      <c r="D10" s="5"/>
      <c r="E10" s="5"/>
      <c r="F10" s="16">
        <f>+F9*13%</f>
        <v>103.61</v>
      </c>
    </row>
    <row r="11" spans="1:6" ht="21.75" customHeight="1" x14ac:dyDescent="0.2">
      <c r="A11" s="5" t="s">
        <v>26</v>
      </c>
      <c r="B11" s="14" t="s">
        <v>61</v>
      </c>
      <c r="C11" s="5"/>
      <c r="D11" s="5"/>
      <c r="E11" s="5"/>
      <c r="F11" s="16">
        <f>+F9*3.25%</f>
        <v>25.9025</v>
      </c>
    </row>
    <row r="12" spans="1:6" ht="65.25" customHeight="1" x14ac:dyDescent="0.2">
      <c r="A12" s="5" t="s">
        <v>6</v>
      </c>
      <c r="B12" s="14" t="s">
        <v>29</v>
      </c>
      <c r="C12" s="5"/>
      <c r="D12" s="5"/>
      <c r="E12" s="5"/>
      <c r="F12" s="16">
        <f>+F9*8.33%</f>
        <v>66.390100000000004</v>
      </c>
    </row>
    <row r="13" spans="1:6" ht="63" x14ac:dyDescent="0.2">
      <c r="A13" s="3" t="s">
        <v>42</v>
      </c>
      <c r="B13" s="36" t="s">
        <v>38</v>
      </c>
      <c r="C13" s="5"/>
      <c r="D13" s="5"/>
      <c r="E13" s="5"/>
      <c r="F13" s="16">
        <f>+F9*5%</f>
        <v>39.85</v>
      </c>
    </row>
    <row r="14" spans="1:6" ht="17.25" customHeight="1" x14ac:dyDescent="0.2">
      <c r="A14" s="5"/>
      <c r="B14" s="174" t="s">
        <v>27</v>
      </c>
      <c r="C14" s="174"/>
      <c r="D14" s="174"/>
      <c r="E14" s="174"/>
      <c r="F14" s="17">
        <f>SUM(F9:F13)</f>
        <v>1032.7526</v>
      </c>
    </row>
    <row r="15" spans="1:6" ht="18" customHeight="1" x14ac:dyDescent="0.2">
      <c r="A15" s="5" t="s">
        <v>30</v>
      </c>
      <c r="B15" s="4" t="s">
        <v>23</v>
      </c>
      <c r="C15" s="5">
        <v>733</v>
      </c>
      <c r="D15" s="5">
        <v>1</v>
      </c>
      <c r="E15" s="5">
        <v>1</v>
      </c>
      <c r="F15" s="16">
        <f>D15*C15</f>
        <v>733</v>
      </c>
    </row>
    <row r="16" spans="1:6" ht="36.75" customHeight="1" x14ac:dyDescent="0.2">
      <c r="A16" s="5" t="s">
        <v>5</v>
      </c>
      <c r="B16" s="14" t="s">
        <v>28</v>
      </c>
      <c r="C16" s="5"/>
      <c r="D16" s="5"/>
      <c r="E16" s="5"/>
      <c r="F16" s="16">
        <f>F15*13%</f>
        <v>95.29</v>
      </c>
    </row>
    <row r="17" spans="1:6" ht="18" customHeight="1" x14ac:dyDescent="0.2">
      <c r="A17" s="5" t="s">
        <v>25</v>
      </c>
      <c r="B17" s="14" t="s">
        <v>61</v>
      </c>
      <c r="C17" s="5"/>
      <c r="D17" s="5"/>
      <c r="E17" s="5"/>
      <c r="F17" s="16">
        <f>F15*3.25%</f>
        <v>23.822500000000002</v>
      </c>
    </row>
    <row r="18" spans="1:6" ht="25.5" customHeight="1" x14ac:dyDescent="0.2">
      <c r="A18" s="5" t="s">
        <v>26</v>
      </c>
      <c r="B18" s="14" t="s">
        <v>29</v>
      </c>
      <c r="C18" s="5"/>
      <c r="D18" s="5"/>
      <c r="E18" s="5"/>
      <c r="F18" s="16">
        <f>F15*8.33%</f>
        <v>61.058900000000001</v>
      </c>
    </row>
    <row r="19" spans="1:6" ht="69.75" customHeight="1" x14ac:dyDescent="0.2">
      <c r="A19" s="5" t="s">
        <v>6</v>
      </c>
      <c r="B19" s="36" t="s">
        <v>38</v>
      </c>
      <c r="C19" s="5"/>
      <c r="D19" s="5"/>
      <c r="E19" s="5"/>
      <c r="F19" s="16">
        <f>F15*5%</f>
        <v>36.65</v>
      </c>
    </row>
    <row r="20" spans="1:6" ht="18" customHeight="1" x14ac:dyDescent="0.2">
      <c r="A20" s="5"/>
      <c r="B20" s="174" t="s">
        <v>27</v>
      </c>
      <c r="C20" s="174"/>
      <c r="D20" s="174"/>
      <c r="E20" s="174"/>
      <c r="F20" s="17">
        <f>SUM(F15:F19)</f>
        <v>949.82139999999993</v>
      </c>
    </row>
    <row r="21" spans="1:6" x14ac:dyDescent="0.2">
      <c r="A21" s="184" t="s">
        <v>19</v>
      </c>
      <c r="B21" s="185"/>
      <c r="C21" s="185"/>
      <c r="D21" s="185"/>
      <c r="E21" s="185"/>
      <c r="F21" s="186"/>
    </row>
    <row r="22" spans="1:6" ht="47.25" x14ac:dyDescent="0.2">
      <c r="A22" s="3" t="s">
        <v>10</v>
      </c>
      <c r="B22" s="4" t="s">
        <v>13</v>
      </c>
      <c r="C22" s="3" t="s">
        <v>14</v>
      </c>
      <c r="D22" s="3" t="s">
        <v>17</v>
      </c>
      <c r="E22" s="3" t="s">
        <v>16</v>
      </c>
      <c r="F22" s="9" t="s">
        <v>18</v>
      </c>
    </row>
    <row r="23" spans="1:6" ht="17.25" customHeight="1" x14ac:dyDescent="0.2">
      <c r="A23" s="3"/>
      <c r="B23" s="4" t="s">
        <v>20</v>
      </c>
      <c r="C23" s="3"/>
      <c r="D23" s="3"/>
      <c r="E23" s="3"/>
      <c r="F23" s="9"/>
    </row>
    <row r="24" spans="1:6" ht="47.25" x14ac:dyDescent="0.2">
      <c r="A24" s="5">
        <v>1</v>
      </c>
      <c r="B24" s="59" t="s">
        <v>106</v>
      </c>
      <c r="C24" s="6">
        <f>F14</f>
        <v>1032.7526</v>
      </c>
      <c r="D24" s="5">
        <v>3</v>
      </c>
      <c r="E24" s="5" t="s">
        <v>15</v>
      </c>
      <c r="F24" s="9">
        <f>C24*D24</f>
        <v>3098.2578000000003</v>
      </c>
    </row>
    <row r="25" spans="1:6" ht="48" thickBot="1" x14ac:dyDescent="0.25">
      <c r="A25" s="5">
        <v>2</v>
      </c>
      <c r="B25" s="59" t="s">
        <v>78</v>
      </c>
      <c r="C25" s="6">
        <f>F20</f>
        <v>949.82139999999993</v>
      </c>
      <c r="D25" s="5">
        <v>2</v>
      </c>
      <c r="E25" s="5" t="s">
        <v>15</v>
      </c>
      <c r="F25" s="9">
        <f>C25*D25</f>
        <v>1899.6427999999999</v>
      </c>
    </row>
    <row r="26" spans="1:6" ht="10.9" customHeight="1" x14ac:dyDescent="0.2">
      <c r="A26" s="175" t="s">
        <v>50</v>
      </c>
      <c r="B26" s="176"/>
      <c r="C26" s="176"/>
      <c r="D26" s="176"/>
      <c r="E26" s="176"/>
      <c r="F26" s="177"/>
    </row>
    <row r="27" spans="1:6" ht="1.1499999999999999" customHeight="1" thickBot="1" x14ac:dyDescent="0.25">
      <c r="A27" s="178"/>
      <c r="B27" s="179"/>
      <c r="C27" s="179"/>
      <c r="D27" s="179"/>
      <c r="E27" s="179"/>
      <c r="F27" s="180"/>
    </row>
    <row r="28" spans="1:6" ht="44.45" customHeight="1" thickBot="1" x14ac:dyDescent="0.25">
      <c r="A28" s="46"/>
      <c r="B28" s="47"/>
      <c r="C28" s="48" t="s">
        <v>53</v>
      </c>
      <c r="D28" s="48" t="s">
        <v>49</v>
      </c>
      <c r="E28" s="48" t="s">
        <v>54</v>
      </c>
      <c r="F28" s="50"/>
    </row>
    <row r="29" spans="1:6" ht="78.75" x14ac:dyDescent="0.2">
      <c r="A29" s="42"/>
      <c r="B29" s="43" t="s">
        <v>107</v>
      </c>
      <c r="C29" s="49">
        <f>1*600</f>
        <v>600</v>
      </c>
      <c r="D29" s="44">
        <v>900</v>
      </c>
      <c r="E29" s="44"/>
      <c r="F29" s="45"/>
    </row>
    <row r="30" spans="1:6" ht="54.6" customHeight="1" thickBot="1" x14ac:dyDescent="0.25">
      <c r="A30" s="188" t="s">
        <v>114</v>
      </c>
      <c r="B30" s="189"/>
      <c r="C30" s="189"/>
      <c r="D30" s="189"/>
      <c r="E30" s="189"/>
      <c r="F30" s="190"/>
    </row>
  </sheetData>
  <mergeCells count="9">
    <mergeCell ref="A30:F30"/>
    <mergeCell ref="A21:F21"/>
    <mergeCell ref="A26:F27"/>
    <mergeCell ref="A1:F1"/>
    <mergeCell ref="A2:F2"/>
    <mergeCell ref="A3:F3"/>
    <mergeCell ref="A5:B5"/>
    <mergeCell ref="B14:E14"/>
    <mergeCell ref="B20:E20"/>
  </mergeCells>
  <printOptions horizontalCentered="1"/>
  <pageMargins left="0.25" right="0.25" top="0.5" bottom="0.5" header="0.3" footer="0.3"/>
  <pageSetup paperSize="9" scale="88" orientation="portrait" r:id="rId1"/>
  <headerFooter>
    <oddFooter>&amp;CPage 2 of 2</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F17"/>
  <sheetViews>
    <sheetView view="pageBreakPreview" topLeftCell="A4" zoomScaleNormal="100" zoomScaleSheetLayoutView="100" workbookViewId="0">
      <selection activeCell="K21" sqref="K21"/>
    </sheetView>
  </sheetViews>
  <sheetFormatPr defaultColWidth="9.140625" defaultRowHeight="15.75" x14ac:dyDescent="0.2"/>
  <cols>
    <col min="1" max="1" width="5.28515625" style="31" customWidth="1"/>
    <col min="2" max="2" width="53.85546875" style="1" customWidth="1"/>
    <col min="3" max="3" width="14.85546875" style="31" customWidth="1"/>
    <col min="4" max="4" width="13.28515625" style="31" customWidth="1"/>
    <col min="5" max="5" width="9.85546875" style="31" customWidth="1"/>
    <col min="6" max="6" width="10.7109375" style="1" customWidth="1"/>
    <col min="7" max="11" width="9.140625" style="1"/>
    <col min="12" max="12" width="9.5703125" style="1" bestFit="1" customWidth="1"/>
    <col min="13" max="16384" width="9.140625" style="1"/>
  </cols>
  <sheetData>
    <row r="1" spans="1:6" ht="30" customHeight="1" x14ac:dyDescent="0.2">
      <c r="A1" s="187" t="s">
        <v>173</v>
      </c>
      <c r="B1" s="187"/>
      <c r="C1" s="187"/>
      <c r="D1" s="187"/>
      <c r="E1" s="187"/>
      <c r="F1" s="187"/>
    </row>
    <row r="2" spans="1:6" ht="29.25" customHeight="1" x14ac:dyDescent="0.2">
      <c r="A2" s="182" t="s">
        <v>171</v>
      </c>
      <c r="B2" s="182"/>
      <c r="C2" s="182"/>
      <c r="D2" s="182"/>
      <c r="E2" s="182"/>
      <c r="F2" s="182"/>
    </row>
    <row r="3" spans="1:6" x14ac:dyDescent="0.2">
      <c r="A3" s="5"/>
      <c r="B3" s="14"/>
      <c r="C3" s="5"/>
      <c r="D3" s="5"/>
      <c r="E3" s="5"/>
      <c r="F3" s="14"/>
    </row>
    <row r="4" spans="1:6" s="2" customFormat="1" ht="36" customHeight="1" x14ac:dyDescent="0.2">
      <c r="A4" s="3" t="s">
        <v>10</v>
      </c>
      <c r="B4" s="4" t="s">
        <v>55</v>
      </c>
      <c r="C4" s="3" t="s">
        <v>2</v>
      </c>
      <c r="D4" s="3" t="s">
        <v>3</v>
      </c>
      <c r="E4" s="3" t="s">
        <v>7</v>
      </c>
      <c r="F4" s="4" t="s">
        <v>4</v>
      </c>
    </row>
    <row r="5" spans="1:6" x14ac:dyDescent="0.2">
      <c r="A5" s="5"/>
      <c r="B5" s="14"/>
      <c r="C5" s="5"/>
      <c r="D5" s="5"/>
      <c r="E5" s="5"/>
      <c r="F5" s="14"/>
    </row>
    <row r="6" spans="1:6" ht="35.25" customHeight="1" x14ac:dyDescent="0.2">
      <c r="A6" s="5" t="s">
        <v>8</v>
      </c>
      <c r="B6" s="4" t="s">
        <v>56</v>
      </c>
      <c r="C6" s="5">
        <v>797</v>
      </c>
      <c r="D6" s="5">
        <v>1</v>
      </c>
      <c r="E6" s="5">
        <v>1</v>
      </c>
      <c r="F6" s="16">
        <f>D6*C6</f>
        <v>797</v>
      </c>
    </row>
    <row r="7" spans="1:6" x14ac:dyDescent="0.2">
      <c r="A7" s="5" t="s">
        <v>5</v>
      </c>
      <c r="B7" s="60" t="s">
        <v>46</v>
      </c>
      <c r="C7" s="5"/>
      <c r="D7" s="5"/>
      <c r="E7" s="5"/>
      <c r="F7" s="16">
        <f>SUM(F6:F6)</f>
        <v>797</v>
      </c>
    </row>
    <row r="8" spans="1:6" ht="18.75" customHeight="1" x14ac:dyDescent="0.2">
      <c r="A8" s="5" t="s">
        <v>25</v>
      </c>
      <c r="B8" s="14" t="s">
        <v>28</v>
      </c>
      <c r="C8" s="5"/>
      <c r="D8" s="5"/>
      <c r="E8" s="5"/>
      <c r="F8" s="16">
        <f>F7*13%</f>
        <v>103.61</v>
      </c>
    </row>
    <row r="9" spans="1:6" ht="21.75" customHeight="1" x14ac:dyDescent="0.2">
      <c r="A9" s="5" t="s">
        <v>26</v>
      </c>
      <c r="B9" s="14" t="s">
        <v>61</v>
      </c>
      <c r="C9" s="5"/>
      <c r="D9" s="5"/>
      <c r="E9" s="5"/>
      <c r="F9" s="16">
        <f>F7*3.25%</f>
        <v>25.9025</v>
      </c>
    </row>
    <row r="10" spans="1:6" ht="34.5" customHeight="1" x14ac:dyDescent="0.2">
      <c r="A10" s="5" t="s">
        <v>6</v>
      </c>
      <c r="B10" s="14" t="s">
        <v>29</v>
      </c>
      <c r="C10" s="5"/>
      <c r="D10" s="5"/>
      <c r="E10" s="5"/>
      <c r="F10" s="16">
        <f>+F7*8.33%</f>
        <v>66.390100000000004</v>
      </c>
    </row>
    <row r="11" spans="1:6" ht="63" x14ac:dyDescent="0.2">
      <c r="A11" s="3" t="s">
        <v>42</v>
      </c>
      <c r="B11" s="36" t="s">
        <v>38</v>
      </c>
      <c r="C11" s="5"/>
      <c r="D11" s="5"/>
      <c r="E11" s="5"/>
      <c r="F11" s="16">
        <f>+F7*5%</f>
        <v>39.85</v>
      </c>
    </row>
    <row r="12" spans="1:6" ht="17.25" customHeight="1" x14ac:dyDescent="0.2">
      <c r="A12" s="5"/>
      <c r="B12" s="174" t="s">
        <v>27</v>
      </c>
      <c r="C12" s="174"/>
      <c r="D12" s="174"/>
      <c r="E12" s="174"/>
      <c r="F12" s="17">
        <f>SUM(F7:F11)</f>
        <v>1032.7526</v>
      </c>
    </row>
    <row r="13" spans="1:6" x14ac:dyDescent="0.2">
      <c r="A13" s="5"/>
      <c r="B13" s="15" t="s">
        <v>21</v>
      </c>
      <c r="C13" s="5"/>
      <c r="D13" s="5"/>
      <c r="E13" s="5"/>
      <c r="F13" s="9"/>
    </row>
    <row r="14" spans="1:6" ht="63" x14ac:dyDescent="0.2">
      <c r="A14" s="5">
        <v>3</v>
      </c>
      <c r="B14" s="59" t="s">
        <v>92</v>
      </c>
      <c r="C14" s="6">
        <f>F12</f>
        <v>1032.7526</v>
      </c>
      <c r="D14" s="5">
        <v>0</v>
      </c>
      <c r="E14" s="5" t="s">
        <v>15</v>
      </c>
      <c r="F14" s="9">
        <f>C14*D14</f>
        <v>0</v>
      </c>
    </row>
    <row r="15" spans="1:6" ht="16.5" thickBot="1" x14ac:dyDescent="0.25">
      <c r="A15" s="5"/>
      <c r="B15" s="59"/>
      <c r="C15" s="6"/>
      <c r="D15" s="5"/>
      <c r="E15" s="5"/>
      <c r="F15" s="9"/>
    </row>
    <row r="16" spans="1:6" x14ac:dyDescent="0.2">
      <c r="A16" s="200" t="s">
        <v>50</v>
      </c>
      <c r="B16" s="201"/>
      <c r="C16" s="201"/>
      <c r="D16" s="201"/>
      <c r="E16" s="201"/>
      <c r="F16" s="202"/>
    </row>
    <row r="17" spans="1:6" ht="15.75" customHeight="1" x14ac:dyDescent="0.2">
      <c r="A17" s="203"/>
      <c r="B17" s="204"/>
      <c r="C17" s="204"/>
      <c r="D17" s="204"/>
      <c r="E17" s="204"/>
      <c r="F17" s="205"/>
    </row>
  </sheetData>
  <mergeCells count="4">
    <mergeCell ref="A1:F1"/>
    <mergeCell ref="A2:F2"/>
    <mergeCell ref="B12:E12"/>
    <mergeCell ref="A16:F17"/>
  </mergeCells>
  <printOptions horizontalCentered="1"/>
  <pageMargins left="0.25" right="0.25" top="0.5" bottom="0.5" header="0.3" footer="0.3"/>
  <pageSetup paperSize="9" scale="88" orientation="portrait" r:id="rId1"/>
  <headerFooter>
    <oddFooter>&amp;CPage 2 of 2</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50"/>
  </sheetPr>
  <dimension ref="A1:F47"/>
  <sheetViews>
    <sheetView zoomScaleNormal="100" zoomScaleSheetLayoutView="100" workbookViewId="0">
      <selection sqref="A1:F1"/>
    </sheetView>
  </sheetViews>
  <sheetFormatPr defaultColWidth="9.140625" defaultRowHeight="15.75" x14ac:dyDescent="0.2"/>
  <cols>
    <col min="1" max="1" width="4.5703125" style="7" customWidth="1"/>
    <col min="2" max="2" width="55.140625" style="7" customWidth="1"/>
    <col min="3" max="3" width="9.42578125" style="7" customWidth="1"/>
    <col min="4" max="4" width="10.42578125" style="7" customWidth="1"/>
    <col min="5" max="5" width="11" style="7" customWidth="1"/>
    <col min="6" max="6" width="13.85546875" style="7" customWidth="1"/>
    <col min="7" max="16384" width="9.140625" style="7"/>
  </cols>
  <sheetData>
    <row r="1" spans="1:6" ht="34.5" customHeight="1" thickBot="1" x14ac:dyDescent="0.25">
      <c r="A1" s="167" t="s">
        <v>199</v>
      </c>
      <c r="B1" s="167"/>
      <c r="C1" s="167"/>
      <c r="D1" s="167"/>
      <c r="E1" s="167"/>
      <c r="F1" s="167"/>
    </row>
    <row r="2" spans="1:6" ht="47.25" customHeight="1" x14ac:dyDescent="0.2">
      <c r="A2" s="10" t="s">
        <v>31</v>
      </c>
      <c r="B2" s="11" t="s">
        <v>0</v>
      </c>
      <c r="C2" s="11" t="s">
        <v>1</v>
      </c>
      <c r="D2" s="12" t="s">
        <v>39</v>
      </c>
      <c r="E2" s="11" t="s">
        <v>11</v>
      </c>
      <c r="F2" s="11" t="s">
        <v>32</v>
      </c>
    </row>
    <row r="3" spans="1:6" ht="24.75" customHeight="1" x14ac:dyDescent="0.2">
      <c r="A3" s="22"/>
      <c r="B3" s="26" t="s">
        <v>40</v>
      </c>
      <c r="C3" s="23"/>
      <c r="D3" s="24"/>
      <c r="E3" s="23"/>
      <c r="F3" s="23"/>
    </row>
    <row r="4" spans="1:6" ht="57" customHeight="1" x14ac:dyDescent="0.2">
      <c r="A4" s="13">
        <v>1</v>
      </c>
      <c r="B4" s="73" t="s">
        <v>77</v>
      </c>
      <c r="C4" s="5" t="s">
        <v>9</v>
      </c>
      <c r="D4" s="5">
        <v>600</v>
      </c>
      <c r="E4" s="6">
        <f>'A_LKO 765KV_SS'!F24</f>
        <v>2065.5052000000001</v>
      </c>
      <c r="F4" s="18">
        <f>D4*E4</f>
        <v>1239303.1200000001</v>
      </c>
    </row>
    <row r="5" spans="1:6" ht="57" customHeight="1" x14ac:dyDescent="0.2">
      <c r="A5" s="13">
        <v>2</v>
      </c>
      <c r="B5" s="73" t="s">
        <v>78</v>
      </c>
      <c r="C5" s="5" t="s">
        <v>9</v>
      </c>
      <c r="D5" s="5">
        <v>600</v>
      </c>
      <c r="E5" s="6">
        <f>'A_LKO 765KV_SS'!F25</f>
        <v>1899.6427999999999</v>
      </c>
      <c r="F5" s="18">
        <f>D5*E5</f>
        <v>1139785.68</v>
      </c>
    </row>
    <row r="6" spans="1:6" ht="31.5" customHeight="1" x14ac:dyDescent="0.2">
      <c r="A6" s="13"/>
      <c r="B6" s="29" t="s">
        <v>43</v>
      </c>
      <c r="C6" s="5"/>
      <c r="D6" s="5"/>
      <c r="E6" s="6"/>
      <c r="F6" s="18"/>
    </row>
    <row r="7" spans="1:6" ht="46.5" customHeight="1" x14ac:dyDescent="0.2">
      <c r="A7" s="13">
        <v>3</v>
      </c>
      <c r="B7" s="78" t="s">
        <v>119</v>
      </c>
      <c r="C7" s="5" t="s">
        <v>44</v>
      </c>
      <c r="D7" s="5">
        <v>100</v>
      </c>
      <c r="E7" s="6">
        <v>500</v>
      </c>
      <c r="F7" s="18">
        <f>E7*D7</f>
        <v>50000</v>
      </c>
    </row>
    <row r="8" spans="1:6" ht="46.5" customHeight="1" x14ac:dyDescent="0.2">
      <c r="A8" s="13"/>
      <c r="B8" s="78" t="s">
        <v>120</v>
      </c>
      <c r="C8" s="5" t="s">
        <v>44</v>
      </c>
      <c r="D8" s="5">
        <v>100</v>
      </c>
      <c r="E8" s="6">
        <v>100</v>
      </c>
      <c r="F8" s="18">
        <f>E8*D8</f>
        <v>10000</v>
      </c>
    </row>
    <row r="9" spans="1:6" ht="48.75" customHeight="1" x14ac:dyDescent="0.2">
      <c r="A9" s="13">
        <v>4</v>
      </c>
      <c r="B9" s="29" t="s">
        <v>192</v>
      </c>
      <c r="C9" s="5"/>
      <c r="D9" s="5"/>
      <c r="E9" s="6"/>
      <c r="F9" s="18"/>
    </row>
    <row r="10" spans="1:6" ht="46.5" customHeight="1" x14ac:dyDescent="0.2">
      <c r="A10" s="13"/>
      <c r="B10" s="28" t="s">
        <v>48</v>
      </c>
      <c r="C10" s="5" t="s">
        <v>44</v>
      </c>
      <c r="D10" s="34">
        <v>600</v>
      </c>
      <c r="E10" s="6">
        <f>C24*0.2</f>
        <v>159.4</v>
      </c>
      <c r="F10" s="18">
        <f>E10*D10</f>
        <v>95640</v>
      </c>
    </row>
    <row r="11" spans="1:6" ht="20.25" customHeight="1" x14ac:dyDescent="0.2">
      <c r="A11" s="13" t="s">
        <v>33</v>
      </c>
      <c r="B11" s="164" t="s">
        <v>45</v>
      </c>
      <c r="C11" s="165"/>
      <c r="D11" s="165"/>
      <c r="E11" s="166"/>
      <c r="F11" s="19">
        <f>SUM(F4:F10)</f>
        <v>2534728.7999999998</v>
      </c>
    </row>
    <row r="12" spans="1:6" ht="20.25" customHeight="1" x14ac:dyDescent="0.2">
      <c r="A12" s="13"/>
      <c r="B12" s="168" t="s">
        <v>41</v>
      </c>
      <c r="C12" s="169"/>
      <c r="D12" s="169"/>
      <c r="E12" s="170"/>
      <c r="F12" s="18">
        <f>F11*10%</f>
        <v>253472.88</v>
      </c>
    </row>
    <row r="13" spans="1:6" ht="20.25" customHeight="1" x14ac:dyDescent="0.2">
      <c r="A13" s="13" t="s">
        <v>34</v>
      </c>
      <c r="B13" s="164" t="s">
        <v>36</v>
      </c>
      <c r="C13" s="165"/>
      <c r="D13" s="165"/>
      <c r="E13" s="166"/>
      <c r="F13" s="19">
        <f>F11+F12</f>
        <v>2788201.6799999997</v>
      </c>
    </row>
    <row r="14" spans="1:6" ht="20.25" customHeight="1" x14ac:dyDescent="0.2">
      <c r="A14" s="13" t="s">
        <v>35</v>
      </c>
      <c r="B14" s="168" t="s">
        <v>24</v>
      </c>
      <c r="C14" s="169"/>
      <c r="D14" s="169"/>
      <c r="E14" s="170"/>
      <c r="F14" s="18">
        <f>F13*18%</f>
        <v>501876.30239999993</v>
      </c>
    </row>
    <row r="15" spans="1:6" s="21" customFormat="1" ht="20.25" customHeight="1" x14ac:dyDescent="0.2">
      <c r="A15" s="20"/>
      <c r="B15" s="164" t="s">
        <v>37</v>
      </c>
      <c r="C15" s="165"/>
      <c r="D15" s="165"/>
      <c r="E15" s="166"/>
      <c r="F15" s="19">
        <f>SUM(F13:F14)</f>
        <v>3290077.9823999996</v>
      </c>
    </row>
    <row r="17" spans="1:6" x14ac:dyDescent="0.2">
      <c r="A17" s="181" t="s">
        <v>188</v>
      </c>
      <c r="B17" s="181"/>
      <c r="C17" s="181"/>
      <c r="D17" s="181"/>
      <c r="E17" s="181"/>
      <c r="F17" s="181"/>
    </row>
    <row r="18" spans="1:6" ht="27" customHeight="1" x14ac:dyDescent="0.2">
      <c r="A18" s="182" t="s">
        <v>104</v>
      </c>
      <c r="B18" s="182"/>
      <c r="C18" s="182"/>
      <c r="D18" s="182"/>
      <c r="E18" s="182"/>
      <c r="F18" s="182"/>
    </row>
    <row r="19" spans="1:6" x14ac:dyDescent="0.2">
      <c r="A19" s="182" t="s">
        <v>105</v>
      </c>
      <c r="B19" s="182"/>
      <c r="C19" s="182"/>
      <c r="D19" s="182"/>
      <c r="E19" s="182"/>
      <c r="F19" s="182"/>
    </row>
    <row r="20" spans="1:6" x14ac:dyDescent="0.2">
      <c r="A20" s="5"/>
      <c r="B20" s="14"/>
      <c r="C20" s="5"/>
      <c r="D20" s="5"/>
      <c r="E20" s="5"/>
      <c r="F20" s="14"/>
    </row>
    <row r="21" spans="1:6" x14ac:dyDescent="0.2">
      <c r="A21" s="183" t="s">
        <v>12</v>
      </c>
      <c r="B21" s="183"/>
      <c r="C21" s="5"/>
      <c r="D21" s="5"/>
      <c r="E21" s="5"/>
      <c r="F21" s="14"/>
    </row>
    <row r="22" spans="1:6" ht="47.25" x14ac:dyDescent="0.2">
      <c r="A22" s="3" t="s">
        <v>10</v>
      </c>
      <c r="B22" s="4" t="s">
        <v>55</v>
      </c>
      <c r="C22" s="3" t="s">
        <v>2</v>
      </c>
      <c r="D22" s="3" t="s">
        <v>3</v>
      </c>
      <c r="E22" s="3" t="s">
        <v>7</v>
      </c>
      <c r="F22" s="4" t="s">
        <v>4</v>
      </c>
    </row>
    <row r="23" spans="1:6" x14ac:dyDescent="0.2">
      <c r="A23" s="5"/>
      <c r="B23" s="14"/>
      <c r="C23" s="5"/>
      <c r="D23" s="5"/>
      <c r="E23" s="5"/>
      <c r="F23" s="14"/>
    </row>
    <row r="24" spans="1:6" x14ac:dyDescent="0.2">
      <c r="A24" s="5" t="s">
        <v>8</v>
      </c>
      <c r="B24" s="4" t="s">
        <v>22</v>
      </c>
      <c r="C24" s="5">
        <v>797</v>
      </c>
      <c r="D24" s="5">
        <v>1</v>
      </c>
      <c r="E24" s="5">
        <v>1</v>
      </c>
      <c r="F24" s="16">
        <f>D24*C24</f>
        <v>797</v>
      </c>
    </row>
    <row r="25" spans="1:6" x14ac:dyDescent="0.2">
      <c r="A25" s="5" t="s">
        <v>5</v>
      </c>
      <c r="B25" s="81" t="s">
        <v>46</v>
      </c>
      <c r="C25" s="5"/>
      <c r="D25" s="5"/>
      <c r="E25" s="5"/>
      <c r="F25" s="16">
        <f>SUM(F24:F24)</f>
        <v>797</v>
      </c>
    </row>
    <row r="26" spans="1:6" x14ac:dyDescent="0.2">
      <c r="A26" s="5" t="s">
        <v>25</v>
      </c>
      <c r="B26" s="14" t="s">
        <v>28</v>
      </c>
      <c r="C26" s="5"/>
      <c r="D26" s="5"/>
      <c r="E26" s="5"/>
      <c r="F26" s="16">
        <f>+F25*13%</f>
        <v>103.61</v>
      </c>
    </row>
    <row r="27" spans="1:6" x14ac:dyDescent="0.2">
      <c r="A27" s="5" t="s">
        <v>26</v>
      </c>
      <c r="B27" s="14" t="s">
        <v>61</v>
      </c>
      <c r="C27" s="5"/>
      <c r="D27" s="5"/>
      <c r="E27" s="5"/>
      <c r="F27" s="16">
        <f>+F25*3.25%</f>
        <v>25.9025</v>
      </c>
    </row>
    <row r="28" spans="1:6" x14ac:dyDescent="0.2">
      <c r="A28" s="5" t="s">
        <v>6</v>
      </c>
      <c r="B28" s="14" t="s">
        <v>29</v>
      </c>
      <c r="C28" s="5"/>
      <c r="D28" s="5"/>
      <c r="E28" s="5"/>
      <c r="F28" s="16">
        <f>+F25*8.33%</f>
        <v>66.390100000000004</v>
      </c>
    </row>
    <row r="29" spans="1:6" ht="63" x14ac:dyDescent="0.2">
      <c r="A29" s="3" t="s">
        <v>42</v>
      </c>
      <c r="B29" s="82" t="s">
        <v>38</v>
      </c>
      <c r="C29" s="5"/>
      <c r="D29" s="5"/>
      <c r="E29" s="5"/>
      <c r="F29" s="16">
        <f>+F25*5%</f>
        <v>39.85</v>
      </c>
    </row>
    <row r="30" spans="1:6" x14ac:dyDescent="0.2">
      <c r="A30" s="5"/>
      <c r="B30" s="174" t="s">
        <v>27</v>
      </c>
      <c r="C30" s="174"/>
      <c r="D30" s="174"/>
      <c r="E30" s="174"/>
      <c r="F30" s="17">
        <f>SUM(F25:F29)</f>
        <v>1032.7526</v>
      </c>
    </row>
    <row r="31" spans="1:6" x14ac:dyDescent="0.2">
      <c r="A31" s="5" t="s">
        <v>30</v>
      </c>
      <c r="B31" s="4" t="s">
        <v>23</v>
      </c>
      <c r="C31" s="5">
        <v>733</v>
      </c>
      <c r="D31" s="5">
        <v>1</v>
      </c>
      <c r="E31" s="5">
        <v>1</v>
      </c>
      <c r="F31" s="16">
        <f>D31*C31</f>
        <v>733</v>
      </c>
    </row>
    <row r="32" spans="1:6" x14ac:dyDescent="0.2">
      <c r="A32" s="5" t="s">
        <v>5</v>
      </c>
      <c r="B32" s="14" t="s">
        <v>28</v>
      </c>
      <c r="C32" s="5"/>
      <c r="D32" s="5"/>
      <c r="E32" s="5"/>
      <c r="F32" s="16">
        <f>F31*13%</f>
        <v>95.29</v>
      </c>
    </row>
    <row r="33" spans="1:6" x14ac:dyDescent="0.2">
      <c r="A33" s="5" t="s">
        <v>25</v>
      </c>
      <c r="B33" s="14" t="s">
        <v>61</v>
      </c>
      <c r="C33" s="5"/>
      <c r="D33" s="5"/>
      <c r="E33" s="5"/>
      <c r="F33" s="16">
        <f>F31*3.25%</f>
        <v>23.822500000000002</v>
      </c>
    </row>
    <row r="34" spans="1:6" x14ac:dyDescent="0.2">
      <c r="A34" s="5" t="s">
        <v>26</v>
      </c>
      <c r="B34" s="14" t="s">
        <v>29</v>
      </c>
      <c r="C34" s="5"/>
      <c r="D34" s="5"/>
      <c r="E34" s="5"/>
      <c r="F34" s="16">
        <f>F31*8.33%</f>
        <v>61.058900000000001</v>
      </c>
    </row>
    <row r="35" spans="1:6" ht="63" x14ac:dyDescent="0.2">
      <c r="A35" s="5" t="s">
        <v>6</v>
      </c>
      <c r="B35" s="82" t="s">
        <v>38</v>
      </c>
      <c r="C35" s="5"/>
      <c r="D35" s="5"/>
      <c r="E35" s="5"/>
      <c r="F35" s="16">
        <f>F31*5%</f>
        <v>36.65</v>
      </c>
    </row>
    <row r="36" spans="1:6" x14ac:dyDescent="0.2">
      <c r="A36" s="5"/>
      <c r="B36" s="174" t="s">
        <v>27</v>
      </c>
      <c r="C36" s="174"/>
      <c r="D36" s="174"/>
      <c r="E36" s="174"/>
      <c r="F36" s="17">
        <f>SUM(F31:F35)</f>
        <v>949.82139999999993</v>
      </c>
    </row>
    <row r="37" spans="1:6" x14ac:dyDescent="0.2">
      <c r="A37" s="184" t="s">
        <v>19</v>
      </c>
      <c r="B37" s="185"/>
      <c r="C37" s="185"/>
      <c r="D37" s="185"/>
      <c r="E37" s="185"/>
      <c r="F37" s="186"/>
    </row>
    <row r="38" spans="1:6" ht="63" x14ac:dyDescent="0.2">
      <c r="A38" s="3" t="s">
        <v>10</v>
      </c>
      <c r="B38" s="4" t="s">
        <v>13</v>
      </c>
      <c r="C38" s="3" t="s">
        <v>14</v>
      </c>
      <c r="D38" s="3" t="s">
        <v>17</v>
      </c>
      <c r="E38" s="3" t="s">
        <v>16</v>
      </c>
      <c r="F38" s="9" t="s">
        <v>18</v>
      </c>
    </row>
    <row r="39" spans="1:6" x14ac:dyDescent="0.2">
      <c r="A39" s="3"/>
      <c r="B39" s="4" t="s">
        <v>20</v>
      </c>
      <c r="C39" s="3"/>
      <c r="D39" s="3"/>
      <c r="E39" s="3"/>
      <c r="F39" s="9"/>
    </row>
    <row r="40" spans="1:6" ht="47.25" x14ac:dyDescent="0.2">
      <c r="A40" s="5">
        <v>1</v>
      </c>
      <c r="B40" s="80" t="s">
        <v>77</v>
      </c>
      <c r="C40" s="6">
        <f>F30</f>
        <v>1032.7526</v>
      </c>
      <c r="D40" s="5">
        <v>2</v>
      </c>
      <c r="E40" s="5" t="s">
        <v>15</v>
      </c>
      <c r="F40" s="9">
        <f>C40*D40</f>
        <v>2065.5052000000001</v>
      </c>
    </row>
    <row r="41" spans="1:6" ht="48" thickBot="1" x14ac:dyDescent="0.25">
      <c r="A41" s="5">
        <v>2</v>
      </c>
      <c r="B41" s="80" t="s">
        <v>78</v>
      </c>
      <c r="C41" s="6">
        <f>F36</f>
        <v>949.82139999999993</v>
      </c>
      <c r="D41" s="5">
        <v>2</v>
      </c>
      <c r="E41" s="5" t="s">
        <v>15</v>
      </c>
      <c r="F41" s="9">
        <f>C41*D41</f>
        <v>1899.6427999999999</v>
      </c>
    </row>
    <row r="42" spans="1:6" x14ac:dyDescent="0.2">
      <c r="A42" s="175" t="s">
        <v>50</v>
      </c>
      <c r="B42" s="176"/>
      <c r="C42" s="176"/>
      <c r="D42" s="176"/>
      <c r="E42" s="176"/>
      <c r="F42" s="177"/>
    </row>
    <row r="43" spans="1:6" ht="16.5" thickBot="1" x14ac:dyDescent="0.25">
      <c r="A43" s="178"/>
      <c r="B43" s="179"/>
      <c r="C43" s="179"/>
      <c r="D43" s="179"/>
      <c r="E43" s="179"/>
      <c r="F43" s="180"/>
    </row>
    <row r="44" spans="1:6" ht="63.75" thickBot="1" x14ac:dyDescent="0.25">
      <c r="A44" s="46"/>
      <c r="B44" s="47"/>
      <c r="C44" s="48" t="s">
        <v>53</v>
      </c>
      <c r="D44" s="48" t="s">
        <v>49</v>
      </c>
      <c r="E44" s="48" t="s">
        <v>54</v>
      </c>
      <c r="F44" s="50"/>
    </row>
    <row r="45" spans="1:6" ht="78.75" x14ac:dyDescent="0.2">
      <c r="A45" s="42"/>
      <c r="B45" s="43" t="s">
        <v>79</v>
      </c>
      <c r="C45" s="5">
        <f>1*600</f>
        <v>600</v>
      </c>
      <c r="D45" s="44">
        <v>600</v>
      </c>
      <c r="E45" s="44"/>
      <c r="F45" s="45"/>
    </row>
    <row r="46" spans="1:6" ht="50.25" customHeight="1" thickBot="1" x14ac:dyDescent="0.25">
      <c r="A46" s="188" t="s">
        <v>93</v>
      </c>
      <c r="B46" s="189"/>
      <c r="C46" s="189"/>
      <c r="D46" s="189"/>
      <c r="E46" s="189"/>
      <c r="F46" s="190"/>
    </row>
    <row r="47" spans="1:6" x14ac:dyDescent="0.2">
      <c r="A47" s="31"/>
      <c r="B47" s="1"/>
      <c r="C47" s="31"/>
      <c r="D47" s="31"/>
      <c r="E47" s="31"/>
      <c r="F47" s="1"/>
    </row>
  </sheetData>
  <mergeCells count="15">
    <mergeCell ref="B36:E36"/>
    <mergeCell ref="A37:F37"/>
    <mergeCell ref="A42:F43"/>
    <mergeCell ref="A46:F46"/>
    <mergeCell ref="A17:F17"/>
    <mergeCell ref="A18:F18"/>
    <mergeCell ref="A19:F19"/>
    <mergeCell ref="A21:B21"/>
    <mergeCell ref="B30:E30"/>
    <mergeCell ref="B15:E15"/>
    <mergeCell ref="A1:F1"/>
    <mergeCell ref="B11:E11"/>
    <mergeCell ref="B12:E12"/>
    <mergeCell ref="B13:E13"/>
    <mergeCell ref="B14:E14"/>
  </mergeCells>
  <printOptions horizontalCentered="1"/>
  <pageMargins left="0.25" right="0.25" top="0.25" bottom="0.25" header="0.3" footer="0.3"/>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0"/>
  <sheetViews>
    <sheetView view="pageBreakPreview" topLeftCell="A7" zoomScaleNormal="100" zoomScaleSheetLayoutView="100" workbookViewId="0">
      <selection activeCell="P51" sqref="P51"/>
    </sheetView>
  </sheetViews>
  <sheetFormatPr defaultColWidth="9.140625" defaultRowHeight="15.75" x14ac:dyDescent="0.2"/>
  <cols>
    <col min="1" max="1" width="5.28515625" style="31" customWidth="1"/>
    <col min="2" max="2" width="53.85546875" style="1" customWidth="1"/>
    <col min="3" max="3" width="14.85546875" style="31" customWidth="1"/>
    <col min="4" max="4" width="13.28515625" style="31" customWidth="1"/>
    <col min="5" max="5" width="9.85546875" style="31" customWidth="1"/>
    <col min="6" max="6" width="10.7109375" style="1" customWidth="1"/>
    <col min="7" max="11" width="9.140625" style="1"/>
    <col min="12" max="12" width="9.5703125" style="1" bestFit="1" customWidth="1"/>
    <col min="13" max="16384" width="9.140625" style="1"/>
  </cols>
  <sheetData>
    <row r="1" spans="1:6" ht="21" customHeight="1" x14ac:dyDescent="0.2">
      <c r="A1" s="181" t="s">
        <v>174</v>
      </c>
      <c r="B1" s="181"/>
      <c r="C1" s="181"/>
      <c r="D1" s="181"/>
      <c r="E1" s="181"/>
      <c r="F1" s="181"/>
    </row>
    <row r="2" spans="1:6" ht="29.25" customHeight="1" x14ac:dyDescent="0.2">
      <c r="A2" s="182" t="s">
        <v>169</v>
      </c>
      <c r="B2" s="182"/>
      <c r="C2" s="182"/>
      <c r="D2" s="182"/>
      <c r="E2" s="182"/>
      <c r="F2" s="182"/>
    </row>
    <row r="3" spans="1:6" ht="29.25" customHeight="1" x14ac:dyDescent="0.2">
      <c r="A3" s="182" t="s">
        <v>170</v>
      </c>
      <c r="B3" s="182"/>
      <c r="C3" s="182"/>
      <c r="D3" s="182"/>
      <c r="E3" s="182"/>
      <c r="F3" s="182"/>
    </row>
    <row r="4" spans="1:6" x14ac:dyDescent="0.2">
      <c r="A4" s="5"/>
      <c r="B4" s="14"/>
      <c r="C4" s="5"/>
      <c r="D4" s="5"/>
      <c r="E4" s="5"/>
      <c r="F4" s="14"/>
    </row>
    <row r="5" spans="1:6" x14ac:dyDescent="0.2">
      <c r="A5" s="183" t="s">
        <v>12</v>
      </c>
      <c r="B5" s="183"/>
      <c r="C5" s="5"/>
      <c r="D5" s="5"/>
      <c r="E5" s="5"/>
      <c r="F5" s="14"/>
    </row>
    <row r="6" spans="1:6" s="2" customFormat="1" ht="36" customHeight="1" x14ac:dyDescent="0.2">
      <c r="A6" s="3" t="s">
        <v>10</v>
      </c>
      <c r="B6" s="4" t="s">
        <v>55</v>
      </c>
      <c r="C6" s="3" t="s">
        <v>2</v>
      </c>
      <c r="D6" s="3" t="s">
        <v>3</v>
      </c>
      <c r="E6" s="3" t="s">
        <v>7</v>
      </c>
      <c r="F6" s="4" t="s">
        <v>4</v>
      </c>
    </row>
    <row r="7" spans="1:6" x14ac:dyDescent="0.2">
      <c r="A7" s="5"/>
      <c r="B7" s="14"/>
      <c r="C7" s="5"/>
      <c r="D7" s="5"/>
      <c r="E7" s="5"/>
      <c r="F7" s="14"/>
    </row>
    <row r="8" spans="1:6" ht="17.25" customHeight="1" x14ac:dyDescent="0.2">
      <c r="A8" s="5" t="s">
        <v>8</v>
      </c>
      <c r="B8" s="4" t="s">
        <v>22</v>
      </c>
      <c r="C8" s="5">
        <v>797</v>
      </c>
      <c r="D8" s="5">
        <v>1</v>
      </c>
      <c r="E8" s="5">
        <v>1</v>
      </c>
      <c r="F8" s="16">
        <f>D8*C8</f>
        <v>797</v>
      </c>
    </row>
    <row r="9" spans="1:6" x14ac:dyDescent="0.2">
      <c r="A9" s="5" t="s">
        <v>5</v>
      </c>
      <c r="B9" s="69" t="s">
        <v>46</v>
      </c>
      <c r="C9" s="5"/>
      <c r="D9" s="5"/>
      <c r="E9" s="5"/>
      <c r="F9" s="16">
        <f>SUM(F8:F8)</f>
        <v>797</v>
      </c>
    </row>
    <row r="10" spans="1:6" ht="18.75" customHeight="1" x14ac:dyDescent="0.2">
      <c r="A10" s="5" t="s">
        <v>25</v>
      </c>
      <c r="B10" s="14" t="s">
        <v>28</v>
      </c>
      <c r="C10" s="5"/>
      <c r="D10" s="5"/>
      <c r="E10" s="5"/>
      <c r="F10" s="16">
        <f>+F9*13%</f>
        <v>103.61</v>
      </c>
    </row>
    <row r="11" spans="1:6" ht="21.75" customHeight="1" x14ac:dyDescent="0.2">
      <c r="A11" s="5" t="s">
        <v>26</v>
      </c>
      <c r="B11" s="14" t="s">
        <v>61</v>
      </c>
      <c r="C11" s="5"/>
      <c r="D11" s="5"/>
      <c r="E11" s="5"/>
      <c r="F11" s="16">
        <f>+F9*3.25%</f>
        <v>25.9025</v>
      </c>
    </row>
    <row r="12" spans="1:6" ht="65.25" customHeight="1" x14ac:dyDescent="0.2">
      <c r="A12" s="5" t="s">
        <v>6</v>
      </c>
      <c r="B12" s="14" t="s">
        <v>29</v>
      </c>
      <c r="C12" s="5"/>
      <c r="D12" s="5"/>
      <c r="E12" s="5"/>
      <c r="F12" s="16">
        <f>+F9*8.33%</f>
        <v>66.390100000000004</v>
      </c>
    </row>
    <row r="13" spans="1:6" ht="63" x14ac:dyDescent="0.2">
      <c r="A13" s="3" t="s">
        <v>42</v>
      </c>
      <c r="B13" s="73" t="s">
        <v>38</v>
      </c>
      <c r="C13" s="5"/>
      <c r="D13" s="5"/>
      <c r="E13" s="5"/>
      <c r="F13" s="16">
        <f>+F9*5%</f>
        <v>39.85</v>
      </c>
    </row>
    <row r="14" spans="1:6" ht="17.25" customHeight="1" x14ac:dyDescent="0.2">
      <c r="A14" s="5"/>
      <c r="B14" s="174" t="s">
        <v>27</v>
      </c>
      <c r="C14" s="174"/>
      <c r="D14" s="174"/>
      <c r="E14" s="174"/>
      <c r="F14" s="17">
        <f>SUM(F9:F13)</f>
        <v>1032.7526</v>
      </c>
    </row>
    <row r="15" spans="1:6" ht="18" customHeight="1" x14ac:dyDescent="0.2">
      <c r="A15" s="5" t="s">
        <v>30</v>
      </c>
      <c r="B15" s="4" t="s">
        <v>23</v>
      </c>
      <c r="C15" s="5">
        <v>733</v>
      </c>
      <c r="D15" s="5">
        <v>1</v>
      </c>
      <c r="E15" s="5">
        <v>1</v>
      </c>
      <c r="F15" s="16">
        <f>D15*C15</f>
        <v>733</v>
      </c>
    </row>
    <row r="16" spans="1:6" ht="36.75" customHeight="1" x14ac:dyDescent="0.2">
      <c r="A16" s="5" t="s">
        <v>5</v>
      </c>
      <c r="B16" s="14" t="s">
        <v>28</v>
      </c>
      <c r="C16" s="5"/>
      <c r="D16" s="5"/>
      <c r="E16" s="5"/>
      <c r="F16" s="16">
        <f>F15*13%</f>
        <v>95.29</v>
      </c>
    </row>
    <row r="17" spans="1:6" ht="18" customHeight="1" x14ac:dyDescent="0.2">
      <c r="A17" s="5" t="s">
        <v>25</v>
      </c>
      <c r="B17" s="14" t="s">
        <v>61</v>
      </c>
      <c r="C17" s="5"/>
      <c r="D17" s="5"/>
      <c r="E17" s="5"/>
      <c r="F17" s="16">
        <f>F15*3.25%</f>
        <v>23.822500000000002</v>
      </c>
    </row>
    <row r="18" spans="1:6" ht="25.5" customHeight="1" x14ac:dyDescent="0.2">
      <c r="A18" s="5" t="s">
        <v>26</v>
      </c>
      <c r="B18" s="14" t="s">
        <v>29</v>
      </c>
      <c r="C18" s="5"/>
      <c r="D18" s="5"/>
      <c r="E18" s="5"/>
      <c r="F18" s="16">
        <f>F15*8.33%</f>
        <v>61.058900000000001</v>
      </c>
    </row>
    <row r="19" spans="1:6" ht="69.75" customHeight="1" x14ac:dyDescent="0.2">
      <c r="A19" s="5" t="s">
        <v>6</v>
      </c>
      <c r="B19" s="73" t="s">
        <v>38</v>
      </c>
      <c r="C19" s="5"/>
      <c r="D19" s="5"/>
      <c r="E19" s="5"/>
      <c r="F19" s="16">
        <f>F15*5%</f>
        <v>36.65</v>
      </c>
    </row>
    <row r="20" spans="1:6" ht="18" customHeight="1" x14ac:dyDescent="0.2">
      <c r="A20" s="5"/>
      <c r="B20" s="174" t="s">
        <v>27</v>
      </c>
      <c r="C20" s="174"/>
      <c r="D20" s="174"/>
      <c r="E20" s="174"/>
      <c r="F20" s="17">
        <f>SUM(F15:F19)</f>
        <v>949.82139999999993</v>
      </c>
    </row>
    <row r="21" spans="1:6" x14ac:dyDescent="0.2">
      <c r="A21" s="184" t="s">
        <v>19</v>
      </c>
      <c r="B21" s="185"/>
      <c r="C21" s="185"/>
      <c r="D21" s="185"/>
      <c r="E21" s="185"/>
      <c r="F21" s="186"/>
    </row>
    <row r="22" spans="1:6" ht="47.25" x14ac:dyDescent="0.2">
      <c r="A22" s="3" t="s">
        <v>10</v>
      </c>
      <c r="B22" s="4" t="s">
        <v>13</v>
      </c>
      <c r="C22" s="3" t="s">
        <v>14</v>
      </c>
      <c r="D22" s="3" t="s">
        <v>17</v>
      </c>
      <c r="E22" s="3" t="s">
        <v>16</v>
      </c>
      <c r="F22" s="9" t="s">
        <v>18</v>
      </c>
    </row>
    <row r="23" spans="1:6" ht="17.25" customHeight="1" x14ac:dyDescent="0.2">
      <c r="A23" s="3"/>
      <c r="B23" s="4" t="s">
        <v>20</v>
      </c>
      <c r="C23" s="3"/>
      <c r="D23" s="3"/>
      <c r="E23" s="3"/>
      <c r="F23" s="9"/>
    </row>
    <row r="24" spans="1:6" ht="47.25" x14ac:dyDescent="0.2">
      <c r="A24" s="5">
        <v>1</v>
      </c>
      <c r="B24" s="68" t="s">
        <v>77</v>
      </c>
      <c r="C24" s="6">
        <f>F14</f>
        <v>1032.7526</v>
      </c>
      <c r="D24" s="5">
        <v>2</v>
      </c>
      <c r="E24" s="5" t="s">
        <v>15</v>
      </c>
      <c r="F24" s="9">
        <f>C24*D24</f>
        <v>2065.5052000000001</v>
      </c>
    </row>
    <row r="25" spans="1:6" ht="48" thickBot="1" x14ac:dyDescent="0.25">
      <c r="A25" s="5">
        <v>2</v>
      </c>
      <c r="B25" s="68" t="s">
        <v>78</v>
      </c>
      <c r="C25" s="6">
        <f>F20</f>
        <v>949.82139999999993</v>
      </c>
      <c r="D25" s="5">
        <v>2</v>
      </c>
      <c r="E25" s="5" t="s">
        <v>15</v>
      </c>
      <c r="F25" s="9">
        <f>C25*D25</f>
        <v>1899.6427999999999</v>
      </c>
    </row>
    <row r="26" spans="1:6" ht="10.9" customHeight="1" x14ac:dyDescent="0.2">
      <c r="A26" s="175" t="s">
        <v>50</v>
      </c>
      <c r="B26" s="176"/>
      <c r="C26" s="176"/>
      <c r="D26" s="176"/>
      <c r="E26" s="176"/>
      <c r="F26" s="177"/>
    </row>
    <row r="27" spans="1:6" ht="1.1499999999999999" customHeight="1" thickBot="1" x14ac:dyDescent="0.25">
      <c r="A27" s="178"/>
      <c r="B27" s="179"/>
      <c r="C27" s="179"/>
      <c r="D27" s="179"/>
      <c r="E27" s="179"/>
      <c r="F27" s="180"/>
    </row>
    <row r="28" spans="1:6" ht="44.45" customHeight="1" thickBot="1" x14ac:dyDescent="0.25">
      <c r="A28" s="46"/>
      <c r="B28" s="47"/>
      <c r="C28" s="48" t="s">
        <v>53</v>
      </c>
      <c r="D28" s="48" t="s">
        <v>49</v>
      </c>
      <c r="E28" s="48" t="s">
        <v>54</v>
      </c>
      <c r="F28" s="50"/>
    </row>
    <row r="29" spans="1:6" ht="78.75" x14ac:dyDescent="0.2">
      <c r="A29" s="42"/>
      <c r="B29" s="43" t="s">
        <v>79</v>
      </c>
      <c r="C29" s="5">
        <f>1*600</f>
        <v>600</v>
      </c>
      <c r="D29" s="44">
        <v>300</v>
      </c>
      <c r="E29" s="44"/>
      <c r="F29" s="45"/>
    </row>
    <row r="30" spans="1:6" ht="54.6" customHeight="1" thickBot="1" x14ac:dyDescent="0.25">
      <c r="A30" s="188" t="s">
        <v>93</v>
      </c>
      <c r="B30" s="189"/>
      <c r="C30" s="189"/>
      <c r="D30" s="189"/>
      <c r="E30" s="189"/>
      <c r="F30" s="190"/>
    </row>
  </sheetData>
  <mergeCells count="9">
    <mergeCell ref="A21:F21"/>
    <mergeCell ref="A26:F27"/>
    <mergeCell ref="A30:F30"/>
    <mergeCell ref="A1:F1"/>
    <mergeCell ref="A2:F2"/>
    <mergeCell ref="A3:F3"/>
    <mergeCell ref="A5:B5"/>
    <mergeCell ref="B14:E14"/>
    <mergeCell ref="B20:E20"/>
  </mergeCells>
  <printOptions horizontalCentered="1"/>
  <pageMargins left="0.25" right="0.25" top="0.5" bottom="0.5" header="0.3" footer="0.3"/>
  <pageSetup paperSize="9" scale="88" orientation="portrait" r:id="rId1"/>
  <headerFooter>
    <oddFooter>&amp;CPage 2 of 2</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50"/>
  </sheetPr>
  <dimension ref="A1:F69"/>
  <sheetViews>
    <sheetView zoomScaleNormal="100" zoomScaleSheetLayoutView="100" workbookViewId="0">
      <selection activeCell="L12" sqref="L12"/>
    </sheetView>
  </sheetViews>
  <sheetFormatPr defaultColWidth="9.140625" defaultRowHeight="15.75" x14ac:dyDescent="0.2"/>
  <cols>
    <col min="1" max="1" width="4.5703125" style="7" customWidth="1"/>
    <col min="2" max="2" width="55.140625" style="7" customWidth="1"/>
    <col min="3" max="3" width="10" style="7" customWidth="1"/>
    <col min="4" max="4" width="11.42578125" style="7" customWidth="1"/>
    <col min="5" max="5" width="11" style="7" customWidth="1"/>
    <col min="6" max="6" width="13.85546875" style="7" customWidth="1"/>
    <col min="7" max="16384" width="9.140625" style="7"/>
  </cols>
  <sheetData>
    <row r="1" spans="1:6" ht="21.75" customHeight="1" x14ac:dyDescent="0.2">
      <c r="A1" s="167" t="s">
        <v>180</v>
      </c>
      <c r="B1" s="167"/>
      <c r="C1" s="167"/>
      <c r="D1" s="167"/>
      <c r="E1" s="167"/>
      <c r="F1" s="167"/>
    </row>
    <row r="2" spans="1:6" ht="20.45" customHeight="1" thickBot="1" x14ac:dyDescent="0.25">
      <c r="A2" s="8"/>
      <c r="B2" s="71"/>
      <c r="C2" s="8"/>
      <c r="D2" s="8"/>
      <c r="E2" s="8"/>
      <c r="F2" s="8"/>
    </row>
    <row r="3" spans="1:6" ht="47.25" customHeight="1" x14ac:dyDescent="0.2">
      <c r="A3" s="3" t="s">
        <v>31</v>
      </c>
      <c r="B3" s="3" t="s">
        <v>0</v>
      </c>
      <c r="C3" s="3" t="s">
        <v>1</v>
      </c>
      <c r="D3" s="72" t="s">
        <v>39</v>
      </c>
      <c r="E3" s="11" t="s">
        <v>11</v>
      </c>
      <c r="F3" s="11" t="s">
        <v>32</v>
      </c>
    </row>
    <row r="4" spans="1:6" ht="24.75" customHeight="1" x14ac:dyDescent="0.2">
      <c r="A4" s="22"/>
      <c r="B4" s="26" t="s">
        <v>40</v>
      </c>
      <c r="C4" s="23"/>
      <c r="D4" s="24"/>
      <c r="E4" s="23"/>
      <c r="F4" s="23"/>
    </row>
    <row r="5" spans="1:6" ht="57" customHeight="1" x14ac:dyDescent="0.2">
      <c r="A5" s="13">
        <v>1</v>
      </c>
      <c r="B5" s="36" t="s">
        <v>77</v>
      </c>
      <c r="C5" s="5" t="s">
        <v>9</v>
      </c>
      <c r="D5" s="5">
        <v>600</v>
      </c>
      <c r="E5" s="6">
        <f>'B_Sohawal_SS '!F24</f>
        <v>1726.0056</v>
      </c>
      <c r="F5" s="18">
        <f>D5*E5</f>
        <v>1035603.36</v>
      </c>
    </row>
    <row r="6" spans="1:6" ht="57" customHeight="1" x14ac:dyDescent="0.2">
      <c r="A6" s="13">
        <v>2</v>
      </c>
      <c r="B6" s="36" t="s">
        <v>78</v>
      </c>
      <c r="C6" s="5" t="s">
        <v>9</v>
      </c>
      <c r="D6" s="5">
        <v>600</v>
      </c>
      <c r="E6" s="6">
        <f>'B_Sohawal_SS '!F25</f>
        <v>1474.6204</v>
      </c>
      <c r="F6" s="18">
        <f>D6*E6</f>
        <v>884772.24</v>
      </c>
    </row>
    <row r="7" spans="1:6" ht="20.25" customHeight="1" x14ac:dyDescent="0.2">
      <c r="A7" s="13"/>
      <c r="B7" s="25" t="s">
        <v>58</v>
      </c>
      <c r="C7" s="5"/>
      <c r="D7" s="5"/>
      <c r="E7" s="6"/>
      <c r="F7" s="18"/>
    </row>
    <row r="8" spans="1:6" ht="69.75" customHeight="1" x14ac:dyDescent="0.2">
      <c r="A8" s="13">
        <v>3</v>
      </c>
      <c r="B8" s="36" t="s">
        <v>181</v>
      </c>
      <c r="C8" s="5" t="s">
        <v>9</v>
      </c>
      <c r="D8" s="5">
        <v>600</v>
      </c>
      <c r="E8" s="6">
        <f>'B_Sohawal_TL '!F14</f>
        <v>3452.0111999999999</v>
      </c>
      <c r="F8" s="18">
        <f>D8*E8</f>
        <v>2071206.72</v>
      </c>
    </row>
    <row r="9" spans="1:6" ht="31.5" customHeight="1" x14ac:dyDescent="0.2">
      <c r="A9" s="13"/>
      <c r="B9" s="29" t="s">
        <v>43</v>
      </c>
      <c r="C9" s="5"/>
      <c r="D9" s="5"/>
      <c r="E9" s="6"/>
      <c r="F9" s="18"/>
    </row>
    <row r="10" spans="1:6" ht="46.5" customHeight="1" x14ac:dyDescent="0.2">
      <c r="A10" s="13">
        <v>4</v>
      </c>
      <c r="B10" s="78" t="s">
        <v>119</v>
      </c>
      <c r="C10" s="5" t="s">
        <v>44</v>
      </c>
      <c r="D10" s="5">
        <v>500</v>
      </c>
      <c r="E10" s="6">
        <v>500</v>
      </c>
      <c r="F10" s="18">
        <f>E10*D10</f>
        <v>250000</v>
      </c>
    </row>
    <row r="11" spans="1:6" ht="46.5" customHeight="1" x14ac:dyDescent="0.2">
      <c r="A11" s="13">
        <v>5</v>
      </c>
      <c r="B11" s="78" t="s">
        <v>120</v>
      </c>
      <c r="C11" s="5" t="s">
        <v>44</v>
      </c>
      <c r="D11" s="5">
        <v>1300</v>
      </c>
      <c r="E11" s="6">
        <v>100</v>
      </c>
      <c r="F11" s="18">
        <f>E11*D11</f>
        <v>130000</v>
      </c>
    </row>
    <row r="12" spans="1:6" ht="48.75" customHeight="1" x14ac:dyDescent="0.2">
      <c r="A12" s="13"/>
      <c r="B12" s="29" t="s">
        <v>63</v>
      </c>
      <c r="C12" s="5"/>
      <c r="D12" s="5"/>
      <c r="E12" s="6"/>
      <c r="F12" s="18"/>
    </row>
    <row r="13" spans="1:6" ht="46.5" customHeight="1" x14ac:dyDescent="0.2">
      <c r="A13" s="13">
        <v>5</v>
      </c>
      <c r="B13" s="28" t="s">
        <v>48</v>
      </c>
      <c r="C13" s="5" t="s">
        <v>44</v>
      </c>
      <c r="D13" s="34">
        <f>'B_Sohawal_SS '!D29+'B_Sohawal_TL '!C19</f>
        <v>3000</v>
      </c>
      <c r="E13" s="35">
        <f>C27*0.2</f>
        <v>133.20000000000002</v>
      </c>
      <c r="F13" s="18">
        <f>E13*D13</f>
        <v>399600.00000000006</v>
      </c>
    </row>
    <row r="14" spans="1:6" ht="20.25" customHeight="1" x14ac:dyDescent="0.2">
      <c r="A14" s="13" t="s">
        <v>33</v>
      </c>
      <c r="B14" s="164" t="s">
        <v>45</v>
      </c>
      <c r="C14" s="165"/>
      <c r="D14" s="165"/>
      <c r="E14" s="166"/>
      <c r="F14" s="19">
        <f>SUM(F5:F13)</f>
        <v>4771182.32</v>
      </c>
    </row>
    <row r="15" spans="1:6" ht="20.25" customHeight="1" x14ac:dyDescent="0.2">
      <c r="A15" s="13"/>
      <c r="B15" s="168" t="s">
        <v>41</v>
      </c>
      <c r="C15" s="169"/>
      <c r="D15" s="169"/>
      <c r="E15" s="170"/>
      <c r="F15" s="18">
        <f>F14*10%</f>
        <v>477118.23200000008</v>
      </c>
    </row>
    <row r="16" spans="1:6" ht="20.25" customHeight="1" x14ac:dyDescent="0.2">
      <c r="A16" s="13" t="s">
        <v>34</v>
      </c>
      <c r="B16" s="164" t="s">
        <v>36</v>
      </c>
      <c r="C16" s="165"/>
      <c r="D16" s="165"/>
      <c r="E16" s="166"/>
      <c r="F16" s="19">
        <f>F14+F15</f>
        <v>5248300.5520000001</v>
      </c>
    </row>
    <row r="17" spans="1:6" ht="20.25" customHeight="1" x14ac:dyDescent="0.2">
      <c r="A17" s="13" t="s">
        <v>35</v>
      </c>
      <c r="B17" s="168" t="s">
        <v>24</v>
      </c>
      <c r="C17" s="169"/>
      <c r="D17" s="169"/>
      <c r="E17" s="170"/>
      <c r="F17" s="18">
        <f>F16*18%</f>
        <v>944694.09935999999</v>
      </c>
    </row>
    <row r="18" spans="1:6" s="21" customFormat="1" ht="20.25" customHeight="1" x14ac:dyDescent="0.2">
      <c r="A18" s="20"/>
      <c r="B18" s="164" t="s">
        <v>37</v>
      </c>
      <c r="C18" s="165"/>
      <c r="D18" s="165"/>
      <c r="E18" s="166"/>
      <c r="F18" s="19">
        <f>SUM(F16:F17)</f>
        <v>6192994.6513600005</v>
      </c>
    </row>
    <row r="20" spans="1:6" x14ac:dyDescent="0.2">
      <c r="A20" s="181" t="s">
        <v>183</v>
      </c>
      <c r="B20" s="181"/>
      <c r="C20" s="181"/>
      <c r="D20" s="181"/>
      <c r="E20" s="181"/>
      <c r="F20" s="181"/>
    </row>
    <row r="21" spans="1:6" ht="27" customHeight="1" x14ac:dyDescent="0.2">
      <c r="A21" s="182" t="s">
        <v>178</v>
      </c>
      <c r="B21" s="182"/>
      <c r="C21" s="182"/>
      <c r="D21" s="182"/>
      <c r="E21" s="182"/>
      <c r="F21" s="182"/>
    </row>
    <row r="22" spans="1:6" ht="26.25" customHeight="1" x14ac:dyDescent="0.2">
      <c r="A22" s="182" t="s">
        <v>179</v>
      </c>
      <c r="B22" s="182"/>
      <c r="C22" s="182"/>
      <c r="D22" s="182"/>
      <c r="E22" s="182"/>
      <c r="F22" s="182"/>
    </row>
    <row r="23" spans="1:6" x14ac:dyDescent="0.2">
      <c r="A23" s="5"/>
      <c r="B23" s="14"/>
      <c r="C23" s="5"/>
      <c r="D23" s="5"/>
      <c r="E23" s="5"/>
      <c r="F23" s="14"/>
    </row>
    <row r="24" spans="1:6" x14ac:dyDescent="0.2">
      <c r="A24" s="183" t="s">
        <v>12</v>
      </c>
      <c r="B24" s="183"/>
      <c r="C24" s="5"/>
      <c r="D24" s="5"/>
      <c r="E24" s="5"/>
      <c r="F24" s="14"/>
    </row>
    <row r="25" spans="1:6" ht="31.5" x14ac:dyDescent="0.2">
      <c r="A25" s="3" t="s">
        <v>10</v>
      </c>
      <c r="B25" s="4" t="s">
        <v>55</v>
      </c>
      <c r="C25" s="3" t="s">
        <v>2</v>
      </c>
      <c r="D25" s="3" t="s">
        <v>3</v>
      </c>
      <c r="E25" s="3" t="s">
        <v>7</v>
      </c>
      <c r="F25" s="4" t="s">
        <v>4</v>
      </c>
    </row>
    <row r="26" spans="1:6" x14ac:dyDescent="0.2">
      <c r="A26" s="5"/>
      <c r="B26" s="14"/>
      <c r="C26" s="5"/>
      <c r="D26" s="5"/>
      <c r="E26" s="5"/>
      <c r="F26" s="14"/>
    </row>
    <row r="27" spans="1:6" x14ac:dyDescent="0.2">
      <c r="A27" s="5" t="s">
        <v>8</v>
      </c>
      <c r="B27" s="4" t="s">
        <v>22</v>
      </c>
      <c r="C27" s="5">
        <v>666</v>
      </c>
      <c r="D27" s="5">
        <v>1</v>
      </c>
      <c r="E27" s="5">
        <v>1</v>
      </c>
      <c r="F27" s="16">
        <f>D27*C27</f>
        <v>666</v>
      </c>
    </row>
    <row r="28" spans="1:6" x14ac:dyDescent="0.2">
      <c r="A28" s="5" t="s">
        <v>5</v>
      </c>
      <c r="B28" s="81" t="s">
        <v>46</v>
      </c>
      <c r="C28" s="5"/>
      <c r="D28" s="5"/>
      <c r="E28" s="5"/>
      <c r="F28" s="16">
        <f>SUM(F27:F27)</f>
        <v>666</v>
      </c>
    </row>
    <row r="29" spans="1:6" x14ac:dyDescent="0.2">
      <c r="A29" s="5" t="s">
        <v>25</v>
      </c>
      <c r="B29" s="14" t="s">
        <v>28</v>
      </c>
      <c r="C29" s="5"/>
      <c r="D29" s="5"/>
      <c r="E29" s="5"/>
      <c r="F29" s="16">
        <f>+F28*13%</f>
        <v>86.58</v>
      </c>
    </row>
    <row r="30" spans="1:6" x14ac:dyDescent="0.2">
      <c r="A30" s="5" t="s">
        <v>26</v>
      </c>
      <c r="B30" s="14" t="s">
        <v>61</v>
      </c>
      <c r="C30" s="5"/>
      <c r="D30" s="5"/>
      <c r="E30" s="5"/>
      <c r="F30" s="16">
        <f>+F28*3.25%</f>
        <v>21.645</v>
      </c>
    </row>
    <row r="31" spans="1:6" x14ac:dyDescent="0.2">
      <c r="A31" s="5" t="s">
        <v>6</v>
      </c>
      <c r="B31" s="14" t="s">
        <v>29</v>
      </c>
      <c r="C31" s="5"/>
      <c r="D31" s="5"/>
      <c r="E31" s="5"/>
      <c r="F31" s="16">
        <f>+F28*8.33%</f>
        <v>55.477800000000002</v>
      </c>
    </row>
    <row r="32" spans="1:6" ht="63" x14ac:dyDescent="0.2">
      <c r="A32" s="3" t="s">
        <v>42</v>
      </c>
      <c r="B32" s="82" t="s">
        <v>38</v>
      </c>
      <c r="C32" s="5"/>
      <c r="D32" s="5"/>
      <c r="E32" s="5"/>
      <c r="F32" s="16">
        <f>+F28*5%</f>
        <v>33.300000000000004</v>
      </c>
    </row>
    <row r="33" spans="1:6" x14ac:dyDescent="0.2">
      <c r="A33" s="5"/>
      <c r="B33" s="174" t="s">
        <v>27</v>
      </c>
      <c r="C33" s="174"/>
      <c r="D33" s="174"/>
      <c r="E33" s="174"/>
      <c r="F33" s="17">
        <f>SUM(F28:F32)</f>
        <v>863.00279999999998</v>
      </c>
    </row>
    <row r="34" spans="1:6" x14ac:dyDescent="0.2">
      <c r="A34" s="5" t="s">
        <v>30</v>
      </c>
      <c r="B34" s="4" t="s">
        <v>23</v>
      </c>
      <c r="C34" s="5">
        <v>569</v>
      </c>
      <c r="D34" s="5">
        <v>1</v>
      </c>
      <c r="E34" s="5">
        <v>1</v>
      </c>
      <c r="F34" s="16">
        <f>D34*C34</f>
        <v>569</v>
      </c>
    </row>
    <row r="35" spans="1:6" x14ac:dyDescent="0.2">
      <c r="A35" s="5" t="s">
        <v>5</v>
      </c>
      <c r="B35" s="14" t="s">
        <v>28</v>
      </c>
      <c r="C35" s="5"/>
      <c r="D35" s="5"/>
      <c r="E35" s="5"/>
      <c r="F35" s="16">
        <f>F34*13%</f>
        <v>73.97</v>
      </c>
    </row>
    <row r="36" spans="1:6" x14ac:dyDescent="0.2">
      <c r="A36" s="5" t="s">
        <v>25</v>
      </c>
      <c r="B36" s="14" t="s">
        <v>61</v>
      </c>
      <c r="C36" s="5"/>
      <c r="D36" s="5"/>
      <c r="E36" s="5"/>
      <c r="F36" s="16">
        <f>F34*3.25%</f>
        <v>18.4925</v>
      </c>
    </row>
    <row r="37" spans="1:6" x14ac:dyDescent="0.2">
      <c r="A37" s="5" t="s">
        <v>26</v>
      </c>
      <c r="B37" s="14" t="s">
        <v>29</v>
      </c>
      <c r="C37" s="5"/>
      <c r="D37" s="5"/>
      <c r="E37" s="5"/>
      <c r="F37" s="16">
        <f>F34*8.33%</f>
        <v>47.3977</v>
      </c>
    </row>
    <row r="38" spans="1:6" ht="63" x14ac:dyDescent="0.2">
      <c r="A38" s="5" t="s">
        <v>6</v>
      </c>
      <c r="B38" s="82" t="s">
        <v>38</v>
      </c>
      <c r="C38" s="5"/>
      <c r="D38" s="5"/>
      <c r="E38" s="5"/>
      <c r="F38" s="16">
        <f>F34*5%</f>
        <v>28.450000000000003</v>
      </c>
    </row>
    <row r="39" spans="1:6" x14ac:dyDescent="0.2">
      <c r="A39" s="5"/>
      <c r="B39" s="174" t="s">
        <v>27</v>
      </c>
      <c r="C39" s="174"/>
      <c r="D39" s="174"/>
      <c r="E39" s="174"/>
      <c r="F39" s="17">
        <f>SUM(F34:F38)</f>
        <v>737.31020000000001</v>
      </c>
    </row>
    <row r="40" spans="1:6" x14ac:dyDescent="0.2">
      <c r="A40" s="184" t="s">
        <v>19</v>
      </c>
      <c r="B40" s="185"/>
      <c r="C40" s="185"/>
      <c r="D40" s="185"/>
      <c r="E40" s="185"/>
      <c r="F40" s="186"/>
    </row>
    <row r="41" spans="1:6" ht="63" x14ac:dyDescent="0.2">
      <c r="A41" s="3" t="s">
        <v>10</v>
      </c>
      <c r="B41" s="4" t="s">
        <v>13</v>
      </c>
      <c r="C41" s="3" t="s">
        <v>14</v>
      </c>
      <c r="D41" s="3" t="s">
        <v>17</v>
      </c>
      <c r="E41" s="3" t="s">
        <v>16</v>
      </c>
      <c r="F41" s="9" t="s">
        <v>18</v>
      </c>
    </row>
    <row r="42" spans="1:6" x14ac:dyDescent="0.2">
      <c r="A42" s="3"/>
      <c r="B42" s="4" t="s">
        <v>20</v>
      </c>
      <c r="C42" s="3"/>
      <c r="D42" s="3"/>
      <c r="E42" s="3"/>
      <c r="F42" s="9"/>
    </row>
    <row r="43" spans="1:6" ht="47.25" x14ac:dyDescent="0.2">
      <c r="A43" s="5">
        <v>1</v>
      </c>
      <c r="B43" s="80" t="s">
        <v>77</v>
      </c>
      <c r="C43" s="6">
        <f>F33</f>
        <v>863.00279999999998</v>
      </c>
      <c r="D43" s="5">
        <v>2</v>
      </c>
      <c r="E43" s="5" t="s">
        <v>15</v>
      </c>
      <c r="F43" s="9">
        <f>C43*D43</f>
        <v>1726.0056</v>
      </c>
    </row>
    <row r="44" spans="1:6" ht="48" thickBot="1" x14ac:dyDescent="0.25">
      <c r="A44" s="5">
        <v>2</v>
      </c>
      <c r="B44" s="80" t="s">
        <v>78</v>
      </c>
      <c r="C44" s="6">
        <f>F39</f>
        <v>737.31020000000001</v>
      </c>
      <c r="D44" s="5">
        <v>2</v>
      </c>
      <c r="E44" s="5" t="s">
        <v>15</v>
      </c>
      <c r="F44" s="9">
        <f>C44*D44</f>
        <v>1474.6204</v>
      </c>
    </row>
    <row r="45" spans="1:6" x14ac:dyDescent="0.2">
      <c r="A45" s="200" t="s">
        <v>50</v>
      </c>
      <c r="B45" s="201"/>
      <c r="C45" s="201"/>
      <c r="D45" s="201"/>
      <c r="E45" s="201"/>
      <c r="F45" s="202"/>
    </row>
    <row r="46" spans="1:6" ht="16.5" thickBot="1" x14ac:dyDescent="0.25">
      <c r="A46" s="212"/>
      <c r="B46" s="213"/>
      <c r="C46" s="213"/>
      <c r="D46" s="213"/>
      <c r="E46" s="213"/>
      <c r="F46" s="214"/>
    </row>
    <row r="47" spans="1:6" ht="48" thickBot="1" x14ac:dyDescent="0.25">
      <c r="A47" s="46"/>
      <c r="B47" s="47"/>
      <c r="C47" s="48" t="s">
        <v>53</v>
      </c>
      <c r="D47" s="48" t="s">
        <v>49</v>
      </c>
      <c r="E47" s="48" t="s">
        <v>54</v>
      </c>
      <c r="F47" s="50"/>
    </row>
    <row r="48" spans="1:6" ht="78.75" x14ac:dyDescent="0.2">
      <c r="A48" s="42"/>
      <c r="B48" s="43" t="s">
        <v>79</v>
      </c>
      <c r="C48" s="5">
        <f>1*600</f>
        <v>600</v>
      </c>
      <c r="D48" s="44">
        <v>600</v>
      </c>
      <c r="E48" s="44"/>
      <c r="F48" s="45"/>
    </row>
    <row r="49" spans="1:6" ht="16.5" thickBot="1" x14ac:dyDescent="0.25">
      <c r="A49" s="215" t="s">
        <v>95</v>
      </c>
      <c r="B49" s="216"/>
      <c r="C49" s="216"/>
      <c r="D49" s="216"/>
      <c r="E49" s="216"/>
      <c r="F49" s="217"/>
    </row>
    <row r="51" spans="1:6" ht="18.75" x14ac:dyDescent="0.2">
      <c r="A51" s="187" t="s">
        <v>184</v>
      </c>
      <c r="B51" s="187"/>
      <c r="C51" s="187"/>
      <c r="D51" s="187"/>
      <c r="E51" s="187"/>
      <c r="F51" s="187"/>
    </row>
    <row r="52" spans="1:6" x14ac:dyDescent="0.2">
      <c r="A52" s="182" t="s">
        <v>177</v>
      </c>
      <c r="B52" s="182"/>
      <c r="C52" s="182"/>
      <c r="D52" s="182"/>
      <c r="E52" s="182"/>
      <c r="F52" s="182"/>
    </row>
    <row r="53" spans="1:6" x14ac:dyDescent="0.2">
      <c r="A53" s="5"/>
      <c r="B53" s="14"/>
      <c r="C53" s="5"/>
      <c r="D53" s="5"/>
      <c r="E53" s="5"/>
      <c r="F53" s="14"/>
    </row>
    <row r="54" spans="1:6" ht="31.5" x14ac:dyDescent="0.2">
      <c r="A54" s="3" t="s">
        <v>10</v>
      </c>
      <c r="B54" s="4" t="s">
        <v>55</v>
      </c>
      <c r="C54" s="3" t="s">
        <v>2</v>
      </c>
      <c r="D54" s="3" t="s">
        <v>3</v>
      </c>
      <c r="E54" s="3" t="s">
        <v>7</v>
      </c>
      <c r="F54" s="4" t="s">
        <v>4</v>
      </c>
    </row>
    <row r="55" spans="1:6" x14ac:dyDescent="0.2">
      <c r="A55" s="5"/>
      <c r="B55" s="14"/>
      <c r="C55" s="5"/>
      <c r="D55" s="5"/>
      <c r="E55" s="5"/>
      <c r="F55" s="14"/>
    </row>
    <row r="56" spans="1:6" ht="31.5" x14ac:dyDescent="0.2">
      <c r="A56" s="5" t="s">
        <v>8</v>
      </c>
      <c r="B56" s="4" t="s">
        <v>56</v>
      </c>
      <c r="C56" s="5">
        <v>645</v>
      </c>
      <c r="D56" s="5">
        <v>1</v>
      </c>
      <c r="E56" s="5">
        <v>1</v>
      </c>
      <c r="F56" s="16">
        <f>D56*C56</f>
        <v>645</v>
      </c>
    </row>
    <row r="57" spans="1:6" x14ac:dyDescent="0.2">
      <c r="A57" s="5" t="s">
        <v>5</v>
      </c>
      <c r="B57" s="81" t="s">
        <v>46</v>
      </c>
      <c r="C57" s="5"/>
      <c r="D57" s="5"/>
      <c r="E57" s="5"/>
      <c r="F57" s="16">
        <f>SUM(F56:F56)</f>
        <v>645</v>
      </c>
    </row>
    <row r="58" spans="1:6" x14ac:dyDescent="0.2">
      <c r="A58" s="5" t="s">
        <v>25</v>
      </c>
      <c r="B58" s="14" t="s">
        <v>28</v>
      </c>
      <c r="C58" s="5"/>
      <c r="D58" s="5"/>
      <c r="E58" s="5"/>
      <c r="F58" s="16">
        <f>F57*13%</f>
        <v>83.850000000000009</v>
      </c>
    </row>
    <row r="59" spans="1:6" x14ac:dyDescent="0.2">
      <c r="A59" s="5" t="s">
        <v>26</v>
      </c>
      <c r="B59" s="14" t="s">
        <v>61</v>
      </c>
      <c r="C59" s="5"/>
      <c r="D59" s="5"/>
      <c r="E59" s="5"/>
      <c r="F59" s="16">
        <f>F57*3.25%</f>
        <v>20.962500000000002</v>
      </c>
    </row>
    <row r="60" spans="1:6" x14ac:dyDescent="0.2">
      <c r="A60" s="5" t="s">
        <v>6</v>
      </c>
      <c r="B60" s="14" t="s">
        <v>29</v>
      </c>
      <c r="C60" s="5"/>
      <c r="D60" s="5"/>
      <c r="E60" s="5"/>
      <c r="F60" s="16">
        <f>+F57*8.33%</f>
        <v>53.728499999999997</v>
      </c>
    </row>
    <row r="61" spans="1:6" ht="63" x14ac:dyDescent="0.2">
      <c r="A61" s="3" t="s">
        <v>42</v>
      </c>
      <c r="B61" s="82" t="s">
        <v>38</v>
      </c>
      <c r="C61" s="5"/>
      <c r="D61" s="5"/>
      <c r="E61" s="5"/>
      <c r="F61" s="16">
        <f>+F57*5%</f>
        <v>32.25</v>
      </c>
    </row>
    <row r="62" spans="1:6" x14ac:dyDescent="0.2">
      <c r="A62" s="5"/>
      <c r="B62" s="174" t="s">
        <v>27</v>
      </c>
      <c r="C62" s="174"/>
      <c r="D62" s="174"/>
      <c r="E62" s="174"/>
      <c r="F62" s="17">
        <f>SUM(F57:F61)</f>
        <v>835.79099999999994</v>
      </c>
    </row>
    <row r="63" spans="1:6" x14ac:dyDescent="0.2">
      <c r="A63" s="5"/>
      <c r="B63" s="15" t="s">
        <v>21</v>
      </c>
      <c r="C63" s="5"/>
      <c r="D63" s="5"/>
      <c r="E63" s="5"/>
      <c r="F63" s="9"/>
    </row>
    <row r="64" spans="1:6" ht="63" x14ac:dyDescent="0.2">
      <c r="A64" s="5">
        <v>3</v>
      </c>
      <c r="B64" s="80" t="s">
        <v>182</v>
      </c>
      <c r="C64" s="6">
        <f>F62</f>
        <v>835.79099999999994</v>
      </c>
      <c r="D64" s="5">
        <v>4</v>
      </c>
      <c r="E64" s="5" t="s">
        <v>15</v>
      </c>
      <c r="F64" s="9">
        <f>C64*D64</f>
        <v>3343.1639999999998</v>
      </c>
    </row>
    <row r="65" spans="1:6" ht="16.5" thickBot="1" x14ac:dyDescent="0.25">
      <c r="A65" s="5"/>
      <c r="B65" s="80"/>
      <c r="C65" s="6"/>
      <c r="D65" s="5"/>
      <c r="E65" s="5"/>
      <c r="F65" s="9"/>
    </row>
    <row r="66" spans="1:6" x14ac:dyDescent="0.2">
      <c r="A66" s="175" t="s">
        <v>50</v>
      </c>
      <c r="B66" s="176"/>
      <c r="C66" s="176"/>
      <c r="D66" s="176"/>
      <c r="E66" s="176"/>
      <c r="F66" s="177"/>
    </row>
    <row r="67" spans="1:6" x14ac:dyDescent="0.2">
      <c r="A67" s="206"/>
      <c r="B67" s="207"/>
      <c r="C67" s="207"/>
      <c r="D67" s="207"/>
      <c r="E67" s="207"/>
      <c r="F67" s="208"/>
    </row>
    <row r="68" spans="1:6" ht="69.75" customHeight="1" x14ac:dyDescent="0.2">
      <c r="A68" s="5">
        <v>1</v>
      </c>
      <c r="B68" s="209" t="s">
        <v>95</v>
      </c>
      <c r="C68" s="210"/>
      <c r="D68" s="210"/>
      <c r="E68" s="210"/>
      <c r="F68" s="211"/>
    </row>
    <row r="69" spans="1:6" x14ac:dyDescent="0.2">
      <c r="A69" s="5">
        <v>2</v>
      </c>
      <c r="B69" s="14" t="s">
        <v>176</v>
      </c>
      <c r="C69" s="5">
        <v>2400</v>
      </c>
      <c r="D69" s="5"/>
      <c r="E69" s="5"/>
      <c r="F69" s="14"/>
    </row>
  </sheetData>
  <mergeCells count="20">
    <mergeCell ref="A52:F52"/>
    <mergeCell ref="B62:E62"/>
    <mergeCell ref="A66:F67"/>
    <mergeCell ref="B68:F68"/>
    <mergeCell ref="B39:E39"/>
    <mergeCell ref="A40:F40"/>
    <mergeCell ref="A45:F46"/>
    <mergeCell ref="A49:F49"/>
    <mergeCell ref="A51:F51"/>
    <mergeCell ref="A20:F20"/>
    <mergeCell ref="A21:F21"/>
    <mergeCell ref="A22:F22"/>
    <mergeCell ref="A24:B24"/>
    <mergeCell ref="B33:E33"/>
    <mergeCell ref="B18:E18"/>
    <mergeCell ref="A1:F1"/>
    <mergeCell ref="B14:E14"/>
    <mergeCell ref="B15:E15"/>
    <mergeCell ref="B16:E16"/>
    <mergeCell ref="B17:E17"/>
  </mergeCells>
  <printOptions horizontalCentered="1"/>
  <pageMargins left="0.25" right="0.25" top="0.25" bottom="0.25" header="0.3" footer="0.3"/>
  <pageSetup paperSize="9"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30"/>
  <sheetViews>
    <sheetView topLeftCell="A19" zoomScaleNormal="100" zoomScaleSheetLayoutView="100" workbookViewId="0">
      <selection activeCell="G30" sqref="G30"/>
    </sheetView>
  </sheetViews>
  <sheetFormatPr defaultColWidth="9.140625" defaultRowHeight="15.75" x14ac:dyDescent="0.2"/>
  <cols>
    <col min="1" max="1" width="5.28515625" style="31" customWidth="1"/>
    <col min="2" max="2" width="53.85546875" style="1" customWidth="1"/>
    <col min="3" max="3" width="14.85546875" style="31" customWidth="1"/>
    <col min="4" max="4" width="13.28515625" style="31" customWidth="1"/>
    <col min="5" max="5" width="9.85546875" style="31" customWidth="1"/>
    <col min="6" max="6" width="10.7109375" style="1" customWidth="1"/>
    <col min="7" max="11" width="9.140625" style="1"/>
    <col min="12" max="12" width="9.5703125" style="1" bestFit="1" customWidth="1"/>
    <col min="13" max="16384" width="9.140625" style="1"/>
  </cols>
  <sheetData>
    <row r="1" spans="1:6" ht="30" customHeight="1" x14ac:dyDescent="0.2">
      <c r="A1" s="181" t="s">
        <v>183</v>
      </c>
      <c r="B1" s="181"/>
      <c r="C1" s="181"/>
      <c r="D1" s="181"/>
      <c r="E1" s="181"/>
      <c r="F1" s="181"/>
    </row>
    <row r="2" spans="1:6" ht="29.25" customHeight="1" x14ac:dyDescent="0.2">
      <c r="A2" s="182" t="s">
        <v>178</v>
      </c>
      <c r="B2" s="182"/>
      <c r="C2" s="182"/>
      <c r="D2" s="182"/>
      <c r="E2" s="182"/>
      <c r="F2" s="182"/>
    </row>
    <row r="3" spans="1:6" ht="29.25" customHeight="1" x14ac:dyDescent="0.2">
      <c r="A3" s="182" t="s">
        <v>179</v>
      </c>
      <c r="B3" s="182"/>
      <c r="C3" s="182"/>
      <c r="D3" s="182"/>
      <c r="E3" s="182"/>
      <c r="F3" s="182"/>
    </row>
    <row r="4" spans="1:6" ht="6" customHeight="1" x14ac:dyDescent="0.2">
      <c r="A4" s="5"/>
      <c r="B4" s="14"/>
      <c r="C4" s="5"/>
      <c r="D4" s="5"/>
      <c r="E4" s="5"/>
      <c r="F4" s="14"/>
    </row>
    <row r="5" spans="1:6" x14ac:dyDescent="0.2">
      <c r="A5" s="183" t="s">
        <v>12</v>
      </c>
      <c r="B5" s="183"/>
      <c r="C5" s="5"/>
      <c r="D5" s="5"/>
      <c r="E5" s="5"/>
      <c r="F5" s="14"/>
    </row>
    <row r="6" spans="1:6" s="2" customFormat="1" ht="36" customHeight="1" x14ac:dyDescent="0.2">
      <c r="A6" s="3" t="s">
        <v>10</v>
      </c>
      <c r="B6" s="4" t="s">
        <v>55</v>
      </c>
      <c r="C6" s="3" t="s">
        <v>2</v>
      </c>
      <c r="D6" s="3" t="s">
        <v>3</v>
      </c>
      <c r="E6" s="3" t="s">
        <v>7</v>
      </c>
      <c r="F6" s="4" t="s">
        <v>4</v>
      </c>
    </row>
    <row r="7" spans="1:6" x14ac:dyDescent="0.2">
      <c r="A7" s="5"/>
      <c r="B7" s="14"/>
      <c r="C7" s="5"/>
      <c r="D7" s="5"/>
      <c r="E7" s="5"/>
      <c r="F7" s="14"/>
    </row>
    <row r="8" spans="1:6" ht="17.25" customHeight="1" x14ac:dyDescent="0.2">
      <c r="A8" s="5" t="s">
        <v>8</v>
      </c>
      <c r="B8" s="4" t="s">
        <v>22</v>
      </c>
      <c r="C8" s="5">
        <v>666</v>
      </c>
      <c r="D8" s="5">
        <v>1</v>
      </c>
      <c r="E8" s="5">
        <v>1</v>
      </c>
      <c r="F8" s="16">
        <f>D8*C8</f>
        <v>666</v>
      </c>
    </row>
    <row r="9" spans="1:6" x14ac:dyDescent="0.2">
      <c r="A9" s="5" t="s">
        <v>5</v>
      </c>
      <c r="B9" s="60" t="s">
        <v>46</v>
      </c>
      <c r="C9" s="5"/>
      <c r="D9" s="5"/>
      <c r="E9" s="5"/>
      <c r="F9" s="16">
        <f>SUM(F8:F8)</f>
        <v>666</v>
      </c>
    </row>
    <row r="10" spans="1:6" ht="18.75" customHeight="1" x14ac:dyDescent="0.2">
      <c r="A10" s="5" t="s">
        <v>25</v>
      </c>
      <c r="B10" s="14" t="s">
        <v>28</v>
      </c>
      <c r="C10" s="5"/>
      <c r="D10" s="5"/>
      <c r="E10" s="5"/>
      <c r="F10" s="16">
        <f>+F9*13%</f>
        <v>86.58</v>
      </c>
    </row>
    <row r="11" spans="1:6" ht="21.75" customHeight="1" x14ac:dyDescent="0.2">
      <c r="A11" s="5" t="s">
        <v>26</v>
      </c>
      <c r="B11" s="14" t="s">
        <v>61</v>
      </c>
      <c r="C11" s="5"/>
      <c r="D11" s="5"/>
      <c r="E11" s="5"/>
      <c r="F11" s="16">
        <f>+F9*3.25%</f>
        <v>21.645</v>
      </c>
    </row>
    <row r="12" spans="1:6" ht="65.25" customHeight="1" x14ac:dyDescent="0.2">
      <c r="A12" s="5" t="s">
        <v>6</v>
      </c>
      <c r="B12" s="14" t="s">
        <v>29</v>
      </c>
      <c r="C12" s="5"/>
      <c r="D12" s="5"/>
      <c r="E12" s="5"/>
      <c r="F12" s="16">
        <f>+F9*8.33%</f>
        <v>55.477800000000002</v>
      </c>
    </row>
    <row r="13" spans="1:6" ht="63" x14ac:dyDescent="0.2">
      <c r="A13" s="3" t="s">
        <v>42</v>
      </c>
      <c r="B13" s="36" t="s">
        <v>38</v>
      </c>
      <c r="C13" s="5"/>
      <c r="D13" s="5"/>
      <c r="E13" s="5"/>
      <c r="F13" s="16">
        <f>+F9*5%</f>
        <v>33.300000000000004</v>
      </c>
    </row>
    <row r="14" spans="1:6" ht="17.25" customHeight="1" x14ac:dyDescent="0.2">
      <c r="A14" s="5"/>
      <c r="B14" s="174" t="s">
        <v>27</v>
      </c>
      <c r="C14" s="174"/>
      <c r="D14" s="174"/>
      <c r="E14" s="174"/>
      <c r="F14" s="17">
        <f>SUM(F9:F13)</f>
        <v>863.00279999999998</v>
      </c>
    </row>
    <row r="15" spans="1:6" ht="18" customHeight="1" x14ac:dyDescent="0.2">
      <c r="A15" s="5" t="s">
        <v>30</v>
      </c>
      <c r="B15" s="4" t="s">
        <v>23</v>
      </c>
      <c r="C15" s="5">
        <v>569</v>
      </c>
      <c r="D15" s="5">
        <v>1</v>
      </c>
      <c r="E15" s="5">
        <v>1</v>
      </c>
      <c r="F15" s="16">
        <f>D15*C15</f>
        <v>569</v>
      </c>
    </row>
    <row r="16" spans="1:6" ht="36.75" customHeight="1" x14ac:dyDescent="0.2">
      <c r="A16" s="5" t="s">
        <v>5</v>
      </c>
      <c r="B16" s="14" t="s">
        <v>28</v>
      </c>
      <c r="C16" s="5"/>
      <c r="D16" s="5"/>
      <c r="E16" s="5"/>
      <c r="F16" s="16">
        <f>F15*13%</f>
        <v>73.97</v>
      </c>
    </row>
    <row r="17" spans="1:6" ht="18" customHeight="1" x14ac:dyDescent="0.2">
      <c r="A17" s="5" t="s">
        <v>25</v>
      </c>
      <c r="B17" s="14" t="s">
        <v>61</v>
      </c>
      <c r="C17" s="5"/>
      <c r="D17" s="5"/>
      <c r="E17" s="5"/>
      <c r="F17" s="16">
        <f>F15*3.25%</f>
        <v>18.4925</v>
      </c>
    </row>
    <row r="18" spans="1:6" ht="25.5" customHeight="1" x14ac:dyDescent="0.2">
      <c r="A18" s="5" t="s">
        <v>26</v>
      </c>
      <c r="B18" s="14" t="s">
        <v>29</v>
      </c>
      <c r="C18" s="5"/>
      <c r="D18" s="5"/>
      <c r="E18" s="5"/>
      <c r="F18" s="16">
        <f>F15*8.33%</f>
        <v>47.3977</v>
      </c>
    </row>
    <row r="19" spans="1:6" ht="69.75" customHeight="1" x14ac:dyDescent="0.2">
      <c r="A19" s="5" t="s">
        <v>6</v>
      </c>
      <c r="B19" s="36" t="s">
        <v>38</v>
      </c>
      <c r="C19" s="5"/>
      <c r="D19" s="5"/>
      <c r="E19" s="5"/>
      <c r="F19" s="16">
        <f>F15*5%</f>
        <v>28.450000000000003</v>
      </c>
    </row>
    <row r="20" spans="1:6" ht="18" customHeight="1" x14ac:dyDescent="0.2">
      <c r="A20" s="5"/>
      <c r="B20" s="174" t="s">
        <v>27</v>
      </c>
      <c r="C20" s="174"/>
      <c r="D20" s="174"/>
      <c r="E20" s="174"/>
      <c r="F20" s="17">
        <f>SUM(F15:F19)</f>
        <v>737.31020000000001</v>
      </c>
    </row>
    <row r="21" spans="1:6" x14ac:dyDescent="0.2">
      <c r="A21" s="184" t="s">
        <v>19</v>
      </c>
      <c r="B21" s="185"/>
      <c r="C21" s="185"/>
      <c r="D21" s="185"/>
      <c r="E21" s="185"/>
      <c r="F21" s="186"/>
    </row>
    <row r="22" spans="1:6" ht="47.25" x14ac:dyDescent="0.2">
      <c r="A22" s="3" t="s">
        <v>10</v>
      </c>
      <c r="B22" s="4" t="s">
        <v>13</v>
      </c>
      <c r="C22" s="3" t="s">
        <v>14</v>
      </c>
      <c r="D22" s="3" t="s">
        <v>17</v>
      </c>
      <c r="E22" s="3" t="s">
        <v>16</v>
      </c>
      <c r="F22" s="9" t="s">
        <v>18</v>
      </c>
    </row>
    <row r="23" spans="1:6" ht="17.25" customHeight="1" x14ac:dyDescent="0.2">
      <c r="A23" s="3"/>
      <c r="B23" s="4" t="s">
        <v>20</v>
      </c>
      <c r="C23" s="3"/>
      <c r="D23" s="3"/>
      <c r="E23" s="3"/>
      <c r="F23" s="9"/>
    </row>
    <row r="24" spans="1:6" ht="47.25" x14ac:dyDescent="0.2">
      <c r="A24" s="5">
        <v>1</v>
      </c>
      <c r="B24" s="59" t="s">
        <v>77</v>
      </c>
      <c r="C24" s="6">
        <f>F14</f>
        <v>863.00279999999998</v>
      </c>
      <c r="D24" s="5">
        <v>2</v>
      </c>
      <c r="E24" s="5" t="s">
        <v>15</v>
      </c>
      <c r="F24" s="9">
        <f>C24*D24</f>
        <v>1726.0056</v>
      </c>
    </row>
    <row r="25" spans="1:6" ht="48" thickBot="1" x14ac:dyDescent="0.25">
      <c r="A25" s="5">
        <v>2</v>
      </c>
      <c r="B25" s="59" t="s">
        <v>78</v>
      </c>
      <c r="C25" s="6">
        <f>F20</f>
        <v>737.31020000000001</v>
      </c>
      <c r="D25" s="5">
        <v>2</v>
      </c>
      <c r="E25" s="5" t="s">
        <v>15</v>
      </c>
      <c r="F25" s="9">
        <f>C25*D25</f>
        <v>1474.6204</v>
      </c>
    </row>
    <row r="26" spans="1:6" ht="15.6" customHeight="1" thickBot="1" x14ac:dyDescent="0.25">
      <c r="A26" s="200" t="s">
        <v>50</v>
      </c>
      <c r="B26" s="201"/>
      <c r="C26" s="201"/>
      <c r="D26" s="201"/>
      <c r="E26" s="201"/>
      <c r="F26" s="202"/>
    </row>
    <row r="27" spans="1:6" ht="15.6" hidden="1" customHeight="1" thickBot="1" x14ac:dyDescent="0.25">
      <c r="A27" s="212"/>
      <c r="B27" s="213"/>
      <c r="C27" s="213"/>
      <c r="D27" s="213"/>
      <c r="E27" s="213"/>
      <c r="F27" s="214"/>
    </row>
    <row r="28" spans="1:6" ht="48" thickBot="1" x14ac:dyDescent="0.25">
      <c r="A28" s="46"/>
      <c r="B28" s="47"/>
      <c r="C28" s="48" t="s">
        <v>53</v>
      </c>
      <c r="D28" s="48" t="s">
        <v>49</v>
      </c>
      <c r="E28" s="48" t="s">
        <v>54</v>
      </c>
      <c r="F28" s="50"/>
    </row>
    <row r="29" spans="1:6" ht="78.75" x14ac:dyDescent="0.2">
      <c r="A29" s="42"/>
      <c r="B29" s="43" t="s">
        <v>79</v>
      </c>
      <c r="C29" s="5">
        <f>1*600</f>
        <v>600</v>
      </c>
      <c r="D29" s="44">
        <v>600</v>
      </c>
      <c r="E29" s="44"/>
      <c r="F29" s="45"/>
    </row>
    <row r="30" spans="1:6" ht="44.45" customHeight="1" thickBot="1" x14ac:dyDescent="0.25">
      <c r="A30" s="215" t="s">
        <v>95</v>
      </c>
      <c r="B30" s="216"/>
      <c r="C30" s="216"/>
      <c r="D30" s="216"/>
      <c r="E30" s="216"/>
      <c r="F30" s="217"/>
    </row>
  </sheetData>
  <mergeCells count="9">
    <mergeCell ref="A30:F30"/>
    <mergeCell ref="A21:F21"/>
    <mergeCell ref="A26:F27"/>
    <mergeCell ref="A1:F1"/>
    <mergeCell ref="A2:F2"/>
    <mergeCell ref="A3:F3"/>
    <mergeCell ref="A5:B5"/>
    <mergeCell ref="B14:E14"/>
    <mergeCell ref="B20:E20"/>
  </mergeCells>
  <printOptions horizontalCentered="1"/>
  <pageMargins left="0.25" right="0.25" top="0.5" bottom="0.5" header="0.3" footer="0.3"/>
  <pageSetup paperSize="9" scale="88" orientation="portrait" r:id="rId1"/>
  <headerFooter>
    <oddFooter>&amp;CPage 2 of 2</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G42"/>
  <sheetViews>
    <sheetView tabSelected="1" topLeftCell="A33" zoomScaleNormal="100" zoomScaleSheetLayoutView="100" workbookViewId="0">
      <selection activeCell="K41" sqref="K41"/>
    </sheetView>
  </sheetViews>
  <sheetFormatPr defaultRowHeight="12.75" x14ac:dyDescent="0.2"/>
  <cols>
    <col min="1" max="1" width="4.85546875" style="91" customWidth="1"/>
    <col min="2" max="2" width="52.42578125" style="93" customWidth="1"/>
    <col min="3" max="3" width="11.7109375" style="91" customWidth="1"/>
    <col min="4" max="4" width="10.7109375" style="91" customWidth="1"/>
    <col min="5" max="5" width="10" style="91" customWidth="1"/>
    <col min="6" max="6" width="12.7109375" style="91" customWidth="1"/>
    <col min="7" max="7" width="5.85546875" style="91" customWidth="1"/>
    <col min="8" max="10" width="4.85546875" style="91" customWidth="1"/>
    <col min="11" max="11" width="9.28515625" style="91" customWidth="1"/>
    <col min="12" max="12" width="4.85546875" style="91" customWidth="1"/>
    <col min="13" max="13" width="7.28515625" style="91" customWidth="1"/>
    <col min="14" max="14" width="8" style="91" customWidth="1"/>
    <col min="15" max="15" width="8.85546875" style="91" customWidth="1"/>
    <col min="16" max="16" width="13.28515625" style="91" customWidth="1"/>
    <col min="17" max="17" width="9.42578125" style="91" customWidth="1"/>
    <col min="18" max="19" width="8.85546875" style="91" customWidth="1"/>
    <col min="20" max="20" width="10.5703125" style="91" customWidth="1"/>
    <col min="21" max="21" width="9" style="91" customWidth="1"/>
    <col min="22" max="22" width="9.140625" style="91" customWidth="1"/>
    <col min="23" max="23" width="8.28515625" style="91" customWidth="1"/>
    <col min="24" max="25" width="9" style="91" customWidth="1"/>
    <col min="26" max="27" width="9.85546875" style="91" customWidth="1"/>
    <col min="28" max="28" width="9.7109375" style="91" customWidth="1"/>
    <col min="29" max="29" width="10.7109375" style="91" customWidth="1"/>
    <col min="30" max="30" width="6.140625" style="91" customWidth="1"/>
    <col min="31" max="31" width="5.85546875" style="91" customWidth="1"/>
    <col min="32" max="32" width="10.7109375" style="91" customWidth="1"/>
    <col min="33" max="273" width="9.140625" style="91"/>
    <col min="274" max="274" width="4.85546875" style="91" customWidth="1"/>
    <col min="275" max="275" width="34" style="91" customWidth="1"/>
    <col min="276" max="276" width="11.7109375" style="91" customWidth="1"/>
    <col min="277" max="277" width="10.7109375" style="91" customWidth="1"/>
    <col min="278" max="278" width="11.42578125" style="91" customWidth="1"/>
    <col min="279" max="279" width="19.28515625" style="91" customWidth="1"/>
    <col min="280" max="280" width="10" style="91" customWidth="1"/>
    <col min="281" max="281" width="8.85546875" style="91" customWidth="1"/>
    <col min="282" max="282" width="11.5703125" style="91" customWidth="1"/>
    <col min="283" max="283" width="11.85546875" style="91" customWidth="1"/>
    <col min="284" max="284" width="11" style="91" customWidth="1"/>
    <col min="285" max="285" width="11.42578125" style="91" customWidth="1"/>
    <col min="286" max="289" width="10.7109375" style="91" customWidth="1"/>
    <col min="290" max="529" width="9.140625" style="91"/>
    <col min="530" max="530" width="4.85546875" style="91" customWidth="1"/>
    <col min="531" max="531" width="34" style="91" customWidth="1"/>
    <col min="532" max="532" width="11.7109375" style="91" customWidth="1"/>
    <col min="533" max="533" width="10.7109375" style="91" customWidth="1"/>
    <col min="534" max="534" width="11.42578125" style="91" customWidth="1"/>
    <col min="535" max="535" width="19.28515625" style="91" customWidth="1"/>
    <col min="536" max="536" width="10" style="91" customWidth="1"/>
    <col min="537" max="537" width="8.85546875" style="91" customWidth="1"/>
    <col min="538" max="538" width="11.5703125" style="91" customWidth="1"/>
    <col min="539" max="539" width="11.85546875" style="91" customWidth="1"/>
    <col min="540" max="540" width="11" style="91" customWidth="1"/>
    <col min="541" max="541" width="11.42578125" style="91" customWidth="1"/>
    <col min="542" max="545" width="10.7109375" style="91" customWidth="1"/>
    <col min="546" max="785" width="9.140625" style="91"/>
    <col min="786" max="786" width="4.85546875" style="91" customWidth="1"/>
    <col min="787" max="787" width="34" style="91" customWidth="1"/>
    <col min="788" max="788" width="11.7109375" style="91" customWidth="1"/>
    <col min="789" max="789" width="10.7109375" style="91" customWidth="1"/>
    <col min="790" max="790" width="11.42578125" style="91" customWidth="1"/>
    <col min="791" max="791" width="19.28515625" style="91" customWidth="1"/>
    <col min="792" max="792" width="10" style="91" customWidth="1"/>
    <col min="793" max="793" width="8.85546875" style="91" customWidth="1"/>
    <col min="794" max="794" width="11.5703125" style="91" customWidth="1"/>
    <col min="795" max="795" width="11.85546875" style="91" customWidth="1"/>
    <col min="796" max="796" width="11" style="91" customWidth="1"/>
    <col min="797" max="797" width="11.42578125" style="91" customWidth="1"/>
    <col min="798" max="801" width="10.7109375" style="91" customWidth="1"/>
    <col min="802" max="1041" width="9.140625" style="91"/>
    <col min="1042" max="1042" width="4.85546875" style="91" customWidth="1"/>
    <col min="1043" max="1043" width="34" style="91" customWidth="1"/>
    <col min="1044" max="1044" width="11.7109375" style="91" customWidth="1"/>
    <col min="1045" max="1045" width="10.7109375" style="91" customWidth="1"/>
    <col min="1046" max="1046" width="11.42578125" style="91" customWidth="1"/>
    <col min="1047" max="1047" width="19.28515625" style="91" customWidth="1"/>
    <col min="1048" max="1048" width="10" style="91" customWidth="1"/>
    <col min="1049" max="1049" width="8.85546875" style="91" customWidth="1"/>
    <col min="1050" max="1050" width="11.5703125" style="91" customWidth="1"/>
    <col min="1051" max="1051" width="11.85546875" style="91" customWidth="1"/>
    <col min="1052" max="1052" width="11" style="91" customWidth="1"/>
    <col min="1053" max="1053" width="11.42578125" style="91" customWidth="1"/>
    <col min="1054" max="1057" width="10.7109375" style="91" customWidth="1"/>
    <col min="1058" max="1297" width="9.140625" style="91"/>
    <col min="1298" max="1298" width="4.85546875" style="91" customWidth="1"/>
    <col min="1299" max="1299" width="34" style="91" customWidth="1"/>
    <col min="1300" max="1300" width="11.7109375" style="91" customWidth="1"/>
    <col min="1301" max="1301" width="10.7109375" style="91" customWidth="1"/>
    <col min="1302" max="1302" width="11.42578125" style="91" customWidth="1"/>
    <col min="1303" max="1303" width="19.28515625" style="91" customWidth="1"/>
    <col min="1304" max="1304" width="10" style="91" customWidth="1"/>
    <col min="1305" max="1305" width="8.85546875" style="91" customWidth="1"/>
    <col min="1306" max="1306" width="11.5703125" style="91" customWidth="1"/>
    <col min="1307" max="1307" width="11.85546875" style="91" customWidth="1"/>
    <col min="1308" max="1308" width="11" style="91" customWidth="1"/>
    <col min="1309" max="1309" width="11.42578125" style="91" customWidth="1"/>
    <col min="1310" max="1313" width="10.7109375" style="91" customWidth="1"/>
    <col min="1314" max="1553" width="9.140625" style="91"/>
    <col min="1554" max="1554" width="4.85546875" style="91" customWidth="1"/>
    <col min="1555" max="1555" width="34" style="91" customWidth="1"/>
    <col min="1556" max="1556" width="11.7109375" style="91" customWidth="1"/>
    <col min="1557" max="1557" width="10.7109375" style="91" customWidth="1"/>
    <col min="1558" max="1558" width="11.42578125" style="91" customWidth="1"/>
    <col min="1559" max="1559" width="19.28515625" style="91" customWidth="1"/>
    <col min="1560" max="1560" width="10" style="91" customWidth="1"/>
    <col min="1561" max="1561" width="8.85546875" style="91" customWidth="1"/>
    <col min="1562" max="1562" width="11.5703125" style="91" customWidth="1"/>
    <col min="1563" max="1563" width="11.85546875" style="91" customWidth="1"/>
    <col min="1564" max="1564" width="11" style="91" customWidth="1"/>
    <col min="1565" max="1565" width="11.42578125" style="91" customWidth="1"/>
    <col min="1566" max="1569" width="10.7109375" style="91" customWidth="1"/>
    <col min="1570" max="1809" width="9.140625" style="91"/>
    <col min="1810" max="1810" width="4.85546875" style="91" customWidth="1"/>
    <col min="1811" max="1811" width="34" style="91" customWidth="1"/>
    <col min="1812" max="1812" width="11.7109375" style="91" customWidth="1"/>
    <col min="1813" max="1813" width="10.7109375" style="91" customWidth="1"/>
    <col min="1814" max="1814" width="11.42578125" style="91" customWidth="1"/>
    <col min="1815" max="1815" width="19.28515625" style="91" customWidth="1"/>
    <col min="1816" max="1816" width="10" style="91" customWidth="1"/>
    <col min="1817" max="1817" width="8.85546875" style="91" customWidth="1"/>
    <col min="1818" max="1818" width="11.5703125" style="91" customWidth="1"/>
    <col min="1819" max="1819" width="11.85546875" style="91" customWidth="1"/>
    <col min="1820" max="1820" width="11" style="91" customWidth="1"/>
    <col min="1821" max="1821" width="11.42578125" style="91" customWidth="1"/>
    <col min="1822" max="1825" width="10.7109375" style="91" customWidth="1"/>
    <col min="1826" max="2065" width="9.140625" style="91"/>
    <col min="2066" max="2066" width="4.85546875" style="91" customWidth="1"/>
    <col min="2067" max="2067" width="34" style="91" customWidth="1"/>
    <col min="2068" max="2068" width="11.7109375" style="91" customWidth="1"/>
    <col min="2069" max="2069" width="10.7109375" style="91" customWidth="1"/>
    <col min="2070" max="2070" width="11.42578125" style="91" customWidth="1"/>
    <col min="2071" max="2071" width="19.28515625" style="91" customWidth="1"/>
    <col min="2072" max="2072" width="10" style="91" customWidth="1"/>
    <col min="2073" max="2073" width="8.85546875" style="91" customWidth="1"/>
    <col min="2074" max="2074" width="11.5703125" style="91" customWidth="1"/>
    <col min="2075" max="2075" width="11.85546875" style="91" customWidth="1"/>
    <col min="2076" max="2076" width="11" style="91" customWidth="1"/>
    <col min="2077" max="2077" width="11.42578125" style="91" customWidth="1"/>
    <col min="2078" max="2081" width="10.7109375" style="91" customWidth="1"/>
    <col min="2082" max="2321" width="9.140625" style="91"/>
    <col min="2322" max="2322" width="4.85546875" style="91" customWidth="1"/>
    <col min="2323" max="2323" width="34" style="91" customWidth="1"/>
    <col min="2324" max="2324" width="11.7109375" style="91" customWidth="1"/>
    <col min="2325" max="2325" width="10.7109375" style="91" customWidth="1"/>
    <col min="2326" max="2326" width="11.42578125" style="91" customWidth="1"/>
    <col min="2327" max="2327" width="19.28515625" style="91" customWidth="1"/>
    <col min="2328" max="2328" width="10" style="91" customWidth="1"/>
    <col min="2329" max="2329" width="8.85546875" style="91" customWidth="1"/>
    <col min="2330" max="2330" width="11.5703125" style="91" customWidth="1"/>
    <col min="2331" max="2331" width="11.85546875" style="91" customWidth="1"/>
    <col min="2332" max="2332" width="11" style="91" customWidth="1"/>
    <col min="2333" max="2333" width="11.42578125" style="91" customWidth="1"/>
    <col min="2334" max="2337" width="10.7109375" style="91" customWidth="1"/>
    <col min="2338" max="2577" width="9.140625" style="91"/>
    <col min="2578" max="2578" width="4.85546875" style="91" customWidth="1"/>
    <col min="2579" max="2579" width="34" style="91" customWidth="1"/>
    <col min="2580" max="2580" width="11.7109375" style="91" customWidth="1"/>
    <col min="2581" max="2581" width="10.7109375" style="91" customWidth="1"/>
    <col min="2582" max="2582" width="11.42578125" style="91" customWidth="1"/>
    <col min="2583" max="2583" width="19.28515625" style="91" customWidth="1"/>
    <col min="2584" max="2584" width="10" style="91" customWidth="1"/>
    <col min="2585" max="2585" width="8.85546875" style="91" customWidth="1"/>
    <col min="2586" max="2586" width="11.5703125" style="91" customWidth="1"/>
    <col min="2587" max="2587" width="11.85546875" style="91" customWidth="1"/>
    <col min="2588" max="2588" width="11" style="91" customWidth="1"/>
    <col min="2589" max="2589" width="11.42578125" style="91" customWidth="1"/>
    <col min="2590" max="2593" width="10.7109375" style="91" customWidth="1"/>
    <col min="2594" max="2833" width="9.140625" style="91"/>
    <col min="2834" max="2834" width="4.85546875" style="91" customWidth="1"/>
    <col min="2835" max="2835" width="34" style="91" customWidth="1"/>
    <col min="2836" max="2836" width="11.7109375" style="91" customWidth="1"/>
    <col min="2837" max="2837" width="10.7109375" style="91" customWidth="1"/>
    <col min="2838" max="2838" width="11.42578125" style="91" customWidth="1"/>
    <col min="2839" max="2839" width="19.28515625" style="91" customWidth="1"/>
    <col min="2840" max="2840" width="10" style="91" customWidth="1"/>
    <col min="2841" max="2841" width="8.85546875" style="91" customWidth="1"/>
    <col min="2842" max="2842" width="11.5703125" style="91" customWidth="1"/>
    <col min="2843" max="2843" width="11.85546875" style="91" customWidth="1"/>
    <col min="2844" max="2844" width="11" style="91" customWidth="1"/>
    <col min="2845" max="2845" width="11.42578125" style="91" customWidth="1"/>
    <col min="2846" max="2849" width="10.7109375" style="91" customWidth="1"/>
    <col min="2850" max="3089" width="9.140625" style="91"/>
    <col min="3090" max="3090" width="4.85546875" style="91" customWidth="1"/>
    <col min="3091" max="3091" width="34" style="91" customWidth="1"/>
    <col min="3092" max="3092" width="11.7109375" style="91" customWidth="1"/>
    <col min="3093" max="3093" width="10.7109375" style="91" customWidth="1"/>
    <col min="3094" max="3094" width="11.42578125" style="91" customWidth="1"/>
    <col min="3095" max="3095" width="19.28515625" style="91" customWidth="1"/>
    <col min="3096" max="3096" width="10" style="91" customWidth="1"/>
    <col min="3097" max="3097" width="8.85546875" style="91" customWidth="1"/>
    <col min="3098" max="3098" width="11.5703125" style="91" customWidth="1"/>
    <col min="3099" max="3099" width="11.85546875" style="91" customWidth="1"/>
    <col min="3100" max="3100" width="11" style="91" customWidth="1"/>
    <col min="3101" max="3101" width="11.42578125" style="91" customWidth="1"/>
    <col min="3102" max="3105" width="10.7109375" style="91" customWidth="1"/>
    <col min="3106" max="3345" width="9.140625" style="91"/>
    <col min="3346" max="3346" width="4.85546875" style="91" customWidth="1"/>
    <col min="3347" max="3347" width="34" style="91" customWidth="1"/>
    <col min="3348" max="3348" width="11.7109375" style="91" customWidth="1"/>
    <col min="3349" max="3349" width="10.7109375" style="91" customWidth="1"/>
    <col min="3350" max="3350" width="11.42578125" style="91" customWidth="1"/>
    <col min="3351" max="3351" width="19.28515625" style="91" customWidth="1"/>
    <col min="3352" max="3352" width="10" style="91" customWidth="1"/>
    <col min="3353" max="3353" width="8.85546875" style="91" customWidth="1"/>
    <col min="3354" max="3354" width="11.5703125" style="91" customWidth="1"/>
    <col min="3355" max="3355" width="11.85546875" style="91" customWidth="1"/>
    <col min="3356" max="3356" width="11" style="91" customWidth="1"/>
    <col min="3357" max="3357" width="11.42578125" style="91" customWidth="1"/>
    <col min="3358" max="3361" width="10.7109375" style="91" customWidth="1"/>
    <col min="3362" max="3601" width="9.140625" style="91"/>
    <col min="3602" max="3602" width="4.85546875" style="91" customWidth="1"/>
    <col min="3603" max="3603" width="34" style="91" customWidth="1"/>
    <col min="3604" max="3604" width="11.7109375" style="91" customWidth="1"/>
    <col min="3605" max="3605" width="10.7109375" style="91" customWidth="1"/>
    <col min="3606" max="3606" width="11.42578125" style="91" customWidth="1"/>
    <col min="3607" max="3607" width="19.28515625" style="91" customWidth="1"/>
    <col min="3608" max="3608" width="10" style="91" customWidth="1"/>
    <col min="3609" max="3609" width="8.85546875" style="91" customWidth="1"/>
    <col min="3610" max="3610" width="11.5703125" style="91" customWidth="1"/>
    <col min="3611" max="3611" width="11.85546875" style="91" customWidth="1"/>
    <col min="3612" max="3612" width="11" style="91" customWidth="1"/>
    <col min="3613" max="3613" width="11.42578125" style="91" customWidth="1"/>
    <col min="3614" max="3617" width="10.7109375" style="91" customWidth="1"/>
    <col min="3618" max="3857" width="9.140625" style="91"/>
    <col min="3858" max="3858" width="4.85546875" style="91" customWidth="1"/>
    <col min="3859" max="3859" width="34" style="91" customWidth="1"/>
    <col min="3860" max="3860" width="11.7109375" style="91" customWidth="1"/>
    <col min="3861" max="3861" width="10.7109375" style="91" customWidth="1"/>
    <col min="3862" max="3862" width="11.42578125" style="91" customWidth="1"/>
    <col min="3863" max="3863" width="19.28515625" style="91" customWidth="1"/>
    <col min="3864" max="3864" width="10" style="91" customWidth="1"/>
    <col min="3865" max="3865" width="8.85546875" style="91" customWidth="1"/>
    <col min="3866" max="3866" width="11.5703125" style="91" customWidth="1"/>
    <col min="3867" max="3867" width="11.85546875" style="91" customWidth="1"/>
    <col min="3868" max="3868" width="11" style="91" customWidth="1"/>
    <col min="3869" max="3869" width="11.42578125" style="91" customWidth="1"/>
    <col min="3870" max="3873" width="10.7109375" style="91" customWidth="1"/>
    <col min="3874" max="4113" width="9.140625" style="91"/>
    <col min="4114" max="4114" width="4.85546875" style="91" customWidth="1"/>
    <col min="4115" max="4115" width="34" style="91" customWidth="1"/>
    <col min="4116" max="4116" width="11.7109375" style="91" customWidth="1"/>
    <col min="4117" max="4117" width="10.7109375" style="91" customWidth="1"/>
    <col min="4118" max="4118" width="11.42578125" style="91" customWidth="1"/>
    <col min="4119" max="4119" width="19.28515625" style="91" customWidth="1"/>
    <col min="4120" max="4120" width="10" style="91" customWidth="1"/>
    <col min="4121" max="4121" width="8.85546875" style="91" customWidth="1"/>
    <col min="4122" max="4122" width="11.5703125" style="91" customWidth="1"/>
    <col min="4123" max="4123" width="11.85546875" style="91" customWidth="1"/>
    <col min="4124" max="4124" width="11" style="91" customWidth="1"/>
    <col min="4125" max="4125" width="11.42578125" style="91" customWidth="1"/>
    <col min="4126" max="4129" width="10.7109375" style="91" customWidth="1"/>
    <col min="4130" max="4369" width="9.140625" style="91"/>
    <col min="4370" max="4370" width="4.85546875" style="91" customWidth="1"/>
    <col min="4371" max="4371" width="34" style="91" customWidth="1"/>
    <col min="4372" max="4372" width="11.7109375" style="91" customWidth="1"/>
    <col min="4373" max="4373" width="10.7109375" style="91" customWidth="1"/>
    <col min="4374" max="4374" width="11.42578125" style="91" customWidth="1"/>
    <col min="4375" max="4375" width="19.28515625" style="91" customWidth="1"/>
    <col min="4376" max="4376" width="10" style="91" customWidth="1"/>
    <col min="4377" max="4377" width="8.85546875" style="91" customWidth="1"/>
    <col min="4378" max="4378" width="11.5703125" style="91" customWidth="1"/>
    <col min="4379" max="4379" width="11.85546875" style="91" customWidth="1"/>
    <col min="4380" max="4380" width="11" style="91" customWidth="1"/>
    <col min="4381" max="4381" width="11.42578125" style="91" customWidth="1"/>
    <col min="4382" max="4385" width="10.7109375" style="91" customWidth="1"/>
    <col min="4386" max="4625" width="9.140625" style="91"/>
    <col min="4626" max="4626" width="4.85546875" style="91" customWidth="1"/>
    <col min="4627" max="4627" width="34" style="91" customWidth="1"/>
    <col min="4628" max="4628" width="11.7109375" style="91" customWidth="1"/>
    <col min="4629" max="4629" width="10.7109375" style="91" customWidth="1"/>
    <col min="4630" max="4630" width="11.42578125" style="91" customWidth="1"/>
    <col min="4631" max="4631" width="19.28515625" style="91" customWidth="1"/>
    <col min="4632" max="4632" width="10" style="91" customWidth="1"/>
    <col min="4633" max="4633" width="8.85546875" style="91" customWidth="1"/>
    <col min="4634" max="4634" width="11.5703125" style="91" customWidth="1"/>
    <col min="4635" max="4635" width="11.85546875" style="91" customWidth="1"/>
    <col min="4636" max="4636" width="11" style="91" customWidth="1"/>
    <col min="4637" max="4637" width="11.42578125" style="91" customWidth="1"/>
    <col min="4638" max="4641" width="10.7109375" style="91" customWidth="1"/>
    <col min="4642" max="4881" width="9.140625" style="91"/>
    <col min="4882" max="4882" width="4.85546875" style="91" customWidth="1"/>
    <col min="4883" max="4883" width="34" style="91" customWidth="1"/>
    <col min="4884" max="4884" width="11.7109375" style="91" customWidth="1"/>
    <col min="4885" max="4885" width="10.7109375" style="91" customWidth="1"/>
    <col min="4886" max="4886" width="11.42578125" style="91" customWidth="1"/>
    <col min="4887" max="4887" width="19.28515625" style="91" customWidth="1"/>
    <col min="4888" max="4888" width="10" style="91" customWidth="1"/>
    <col min="4889" max="4889" width="8.85546875" style="91" customWidth="1"/>
    <col min="4890" max="4890" width="11.5703125" style="91" customWidth="1"/>
    <col min="4891" max="4891" width="11.85546875" style="91" customWidth="1"/>
    <col min="4892" max="4892" width="11" style="91" customWidth="1"/>
    <col min="4893" max="4893" width="11.42578125" style="91" customWidth="1"/>
    <col min="4894" max="4897" width="10.7109375" style="91" customWidth="1"/>
    <col min="4898" max="5137" width="9.140625" style="91"/>
    <col min="5138" max="5138" width="4.85546875" style="91" customWidth="1"/>
    <col min="5139" max="5139" width="34" style="91" customWidth="1"/>
    <col min="5140" max="5140" width="11.7109375" style="91" customWidth="1"/>
    <col min="5141" max="5141" width="10.7109375" style="91" customWidth="1"/>
    <col min="5142" max="5142" width="11.42578125" style="91" customWidth="1"/>
    <col min="5143" max="5143" width="19.28515625" style="91" customWidth="1"/>
    <col min="5144" max="5144" width="10" style="91" customWidth="1"/>
    <col min="5145" max="5145" width="8.85546875" style="91" customWidth="1"/>
    <col min="5146" max="5146" width="11.5703125" style="91" customWidth="1"/>
    <col min="5147" max="5147" width="11.85546875" style="91" customWidth="1"/>
    <col min="5148" max="5148" width="11" style="91" customWidth="1"/>
    <col min="5149" max="5149" width="11.42578125" style="91" customWidth="1"/>
    <col min="5150" max="5153" width="10.7109375" style="91" customWidth="1"/>
    <col min="5154" max="5393" width="9.140625" style="91"/>
    <col min="5394" max="5394" width="4.85546875" style="91" customWidth="1"/>
    <col min="5395" max="5395" width="34" style="91" customWidth="1"/>
    <col min="5396" max="5396" width="11.7109375" style="91" customWidth="1"/>
    <col min="5397" max="5397" width="10.7109375" style="91" customWidth="1"/>
    <col min="5398" max="5398" width="11.42578125" style="91" customWidth="1"/>
    <col min="5399" max="5399" width="19.28515625" style="91" customWidth="1"/>
    <col min="5400" max="5400" width="10" style="91" customWidth="1"/>
    <col min="5401" max="5401" width="8.85546875" style="91" customWidth="1"/>
    <col min="5402" max="5402" width="11.5703125" style="91" customWidth="1"/>
    <col min="5403" max="5403" width="11.85546875" style="91" customWidth="1"/>
    <col min="5404" max="5404" width="11" style="91" customWidth="1"/>
    <col min="5405" max="5405" width="11.42578125" style="91" customWidth="1"/>
    <col min="5406" max="5409" width="10.7109375" style="91" customWidth="1"/>
    <col min="5410" max="5649" width="9.140625" style="91"/>
    <col min="5650" max="5650" width="4.85546875" style="91" customWidth="1"/>
    <col min="5651" max="5651" width="34" style="91" customWidth="1"/>
    <col min="5652" max="5652" width="11.7109375" style="91" customWidth="1"/>
    <col min="5653" max="5653" width="10.7109375" style="91" customWidth="1"/>
    <col min="5654" max="5654" width="11.42578125" style="91" customWidth="1"/>
    <col min="5655" max="5655" width="19.28515625" style="91" customWidth="1"/>
    <col min="5656" max="5656" width="10" style="91" customWidth="1"/>
    <col min="5657" max="5657" width="8.85546875" style="91" customWidth="1"/>
    <col min="5658" max="5658" width="11.5703125" style="91" customWidth="1"/>
    <col min="5659" max="5659" width="11.85546875" style="91" customWidth="1"/>
    <col min="5660" max="5660" width="11" style="91" customWidth="1"/>
    <col min="5661" max="5661" width="11.42578125" style="91" customWidth="1"/>
    <col min="5662" max="5665" width="10.7109375" style="91" customWidth="1"/>
    <col min="5666" max="5905" width="9.140625" style="91"/>
    <col min="5906" max="5906" width="4.85546875" style="91" customWidth="1"/>
    <col min="5907" max="5907" width="34" style="91" customWidth="1"/>
    <col min="5908" max="5908" width="11.7109375" style="91" customWidth="1"/>
    <col min="5909" max="5909" width="10.7109375" style="91" customWidth="1"/>
    <col min="5910" max="5910" width="11.42578125" style="91" customWidth="1"/>
    <col min="5911" max="5911" width="19.28515625" style="91" customWidth="1"/>
    <col min="5912" max="5912" width="10" style="91" customWidth="1"/>
    <col min="5913" max="5913" width="8.85546875" style="91" customWidth="1"/>
    <col min="5914" max="5914" width="11.5703125" style="91" customWidth="1"/>
    <col min="5915" max="5915" width="11.85546875" style="91" customWidth="1"/>
    <col min="5916" max="5916" width="11" style="91" customWidth="1"/>
    <col min="5917" max="5917" width="11.42578125" style="91" customWidth="1"/>
    <col min="5918" max="5921" width="10.7109375" style="91" customWidth="1"/>
    <col min="5922" max="6161" width="9.140625" style="91"/>
    <col min="6162" max="6162" width="4.85546875" style="91" customWidth="1"/>
    <col min="6163" max="6163" width="34" style="91" customWidth="1"/>
    <col min="6164" max="6164" width="11.7109375" style="91" customWidth="1"/>
    <col min="6165" max="6165" width="10.7109375" style="91" customWidth="1"/>
    <col min="6166" max="6166" width="11.42578125" style="91" customWidth="1"/>
    <col min="6167" max="6167" width="19.28515625" style="91" customWidth="1"/>
    <col min="6168" max="6168" width="10" style="91" customWidth="1"/>
    <col min="6169" max="6169" width="8.85546875" style="91" customWidth="1"/>
    <col min="6170" max="6170" width="11.5703125" style="91" customWidth="1"/>
    <col min="6171" max="6171" width="11.85546875" style="91" customWidth="1"/>
    <col min="6172" max="6172" width="11" style="91" customWidth="1"/>
    <col min="6173" max="6173" width="11.42578125" style="91" customWidth="1"/>
    <col min="6174" max="6177" width="10.7109375" style="91" customWidth="1"/>
    <col min="6178" max="6417" width="9.140625" style="91"/>
    <col min="6418" max="6418" width="4.85546875" style="91" customWidth="1"/>
    <col min="6419" max="6419" width="34" style="91" customWidth="1"/>
    <col min="6420" max="6420" width="11.7109375" style="91" customWidth="1"/>
    <col min="6421" max="6421" width="10.7109375" style="91" customWidth="1"/>
    <col min="6422" max="6422" width="11.42578125" style="91" customWidth="1"/>
    <col min="6423" max="6423" width="19.28515625" style="91" customWidth="1"/>
    <col min="6424" max="6424" width="10" style="91" customWidth="1"/>
    <col min="6425" max="6425" width="8.85546875" style="91" customWidth="1"/>
    <col min="6426" max="6426" width="11.5703125" style="91" customWidth="1"/>
    <col min="6427" max="6427" width="11.85546875" style="91" customWidth="1"/>
    <col min="6428" max="6428" width="11" style="91" customWidth="1"/>
    <col min="6429" max="6429" width="11.42578125" style="91" customWidth="1"/>
    <col min="6430" max="6433" width="10.7109375" style="91" customWidth="1"/>
    <col min="6434" max="6673" width="9.140625" style="91"/>
    <col min="6674" max="6674" width="4.85546875" style="91" customWidth="1"/>
    <col min="6675" max="6675" width="34" style="91" customWidth="1"/>
    <col min="6676" max="6676" width="11.7109375" style="91" customWidth="1"/>
    <col min="6677" max="6677" width="10.7109375" style="91" customWidth="1"/>
    <col min="6678" max="6678" width="11.42578125" style="91" customWidth="1"/>
    <col min="6679" max="6679" width="19.28515625" style="91" customWidth="1"/>
    <col min="6680" max="6680" width="10" style="91" customWidth="1"/>
    <col min="6681" max="6681" width="8.85546875" style="91" customWidth="1"/>
    <col min="6682" max="6682" width="11.5703125" style="91" customWidth="1"/>
    <col min="6683" max="6683" width="11.85546875" style="91" customWidth="1"/>
    <col min="6684" max="6684" width="11" style="91" customWidth="1"/>
    <col min="6685" max="6685" width="11.42578125" style="91" customWidth="1"/>
    <col min="6686" max="6689" width="10.7109375" style="91" customWidth="1"/>
    <col min="6690" max="6929" width="9.140625" style="91"/>
    <col min="6930" max="6930" width="4.85546875" style="91" customWidth="1"/>
    <col min="6931" max="6931" width="34" style="91" customWidth="1"/>
    <col min="6932" max="6932" width="11.7109375" style="91" customWidth="1"/>
    <col min="6933" max="6933" width="10.7109375" style="91" customWidth="1"/>
    <col min="6934" max="6934" width="11.42578125" style="91" customWidth="1"/>
    <col min="6935" max="6935" width="19.28515625" style="91" customWidth="1"/>
    <col min="6936" max="6936" width="10" style="91" customWidth="1"/>
    <col min="6937" max="6937" width="8.85546875" style="91" customWidth="1"/>
    <col min="6938" max="6938" width="11.5703125" style="91" customWidth="1"/>
    <col min="6939" max="6939" width="11.85546875" style="91" customWidth="1"/>
    <col min="6940" max="6940" width="11" style="91" customWidth="1"/>
    <col min="6941" max="6941" width="11.42578125" style="91" customWidth="1"/>
    <col min="6942" max="6945" width="10.7109375" style="91" customWidth="1"/>
    <col min="6946" max="7185" width="9.140625" style="91"/>
    <col min="7186" max="7186" width="4.85546875" style="91" customWidth="1"/>
    <col min="7187" max="7187" width="34" style="91" customWidth="1"/>
    <col min="7188" max="7188" width="11.7109375" style="91" customWidth="1"/>
    <col min="7189" max="7189" width="10.7109375" style="91" customWidth="1"/>
    <col min="7190" max="7190" width="11.42578125" style="91" customWidth="1"/>
    <col min="7191" max="7191" width="19.28515625" style="91" customWidth="1"/>
    <col min="7192" max="7192" width="10" style="91" customWidth="1"/>
    <col min="7193" max="7193" width="8.85546875" style="91" customWidth="1"/>
    <col min="7194" max="7194" width="11.5703125" style="91" customWidth="1"/>
    <col min="7195" max="7195" width="11.85546875" style="91" customWidth="1"/>
    <col min="7196" max="7196" width="11" style="91" customWidth="1"/>
    <col min="7197" max="7197" width="11.42578125" style="91" customWidth="1"/>
    <col min="7198" max="7201" width="10.7109375" style="91" customWidth="1"/>
    <col min="7202" max="7441" width="9.140625" style="91"/>
    <col min="7442" max="7442" width="4.85546875" style="91" customWidth="1"/>
    <col min="7443" max="7443" width="34" style="91" customWidth="1"/>
    <col min="7444" max="7444" width="11.7109375" style="91" customWidth="1"/>
    <col min="7445" max="7445" width="10.7109375" style="91" customWidth="1"/>
    <col min="7446" max="7446" width="11.42578125" style="91" customWidth="1"/>
    <col min="7447" max="7447" width="19.28515625" style="91" customWidth="1"/>
    <col min="7448" max="7448" width="10" style="91" customWidth="1"/>
    <col min="7449" max="7449" width="8.85546875" style="91" customWidth="1"/>
    <col min="7450" max="7450" width="11.5703125" style="91" customWidth="1"/>
    <col min="7451" max="7451" width="11.85546875" style="91" customWidth="1"/>
    <col min="7452" max="7452" width="11" style="91" customWidth="1"/>
    <col min="7453" max="7453" width="11.42578125" style="91" customWidth="1"/>
    <col min="7454" max="7457" width="10.7109375" style="91" customWidth="1"/>
    <col min="7458" max="7697" width="9.140625" style="91"/>
    <col min="7698" max="7698" width="4.85546875" style="91" customWidth="1"/>
    <col min="7699" max="7699" width="34" style="91" customWidth="1"/>
    <col min="7700" max="7700" width="11.7109375" style="91" customWidth="1"/>
    <col min="7701" max="7701" width="10.7109375" style="91" customWidth="1"/>
    <col min="7702" max="7702" width="11.42578125" style="91" customWidth="1"/>
    <col min="7703" max="7703" width="19.28515625" style="91" customWidth="1"/>
    <col min="7704" max="7704" width="10" style="91" customWidth="1"/>
    <col min="7705" max="7705" width="8.85546875" style="91" customWidth="1"/>
    <col min="7706" max="7706" width="11.5703125" style="91" customWidth="1"/>
    <col min="7707" max="7707" width="11.85546875" style="91" customWidth="1"/>
    <col min="7708" max="7708" width="11" style="91" customWidth="1"/>
    <col min="7709" max="7709" width="11.42578125" style="91" customWidth="1"/>
    <col min="7710" max="7713" width="10.7109375" style="91" customWidth="1"/>
    <col min="7714" max="7953" width="9.140625" style="91"/>
    <col min="7954" max="7954" width="4.85546875" style="91" customWidth="1"/>
    <col min="7955" max="7955" width="34" style="91" customWidth="1"/>
    <col min="7956" max="7956" width="11.7109375" style="91" customWidth="1"/>
    <col min="7957" max="7957" width="10.7109375" style="91" customWidth="1"/>
    <col min="7958" max="7958" width="11.42578125" style="91" customWidth="1"/>
    <col min="7959" max="7959" width="19.28515625" style="91" customWidth="1"/>
    <col min="7960" max="7960" width="10" style="91" customWidth="1"/>
    <col min="7961" max="7961" width="8.85546875" style="91" customWidth="1"/>
    <col min="7962" max="7962" width="11.5703125" style="91" customWidth="1"/>
    <col min="7963" max="7963" width="11.85546875" style="91" customWidth="1"/>
    <col min="7964" max="7964" width="11" style="91" customWidth="1"/>
    <col min="7965" max="7965" width="11.42578125" style="91" customWidth="1"/>
    <col min="7966" max="7969" width="10.7109375" style="91" customWidth="1"/>
    <col min="7970" max="8209" width="9.140625" style="91"/>
    <col min="8210" max="8210" width="4.85546875" style="91" customWidth="1"/>
    <col min="8211" max="8211" width="34" style="91" customWidth="1"/>
    <col min="8212" max="8212" width="11.7109375" style="91" customWidth="1"/>
    <col min="8213" max="8213" width="10.7109375" style="91" customWidth="1"/>
    <col min="8214" max="8214" width="11.42578125" style="91" customWidth="1"/>
    <col min="8215" max="8215" width="19.28515625" style="91" customWidth="1"/>
    <col min="8216" max="8216" width="10" style="91" customWidth="1"/>
    <col min="8217" max="8217" width="8.85546875" style="91" customWidth="1"/>
    <col min="8218" max="8218" width="11.5703125" style="91" customWidth="1"/>
    <col min="8219" max="8219" width="11.85546875" style="91" customWidth="1"/>
    <col min="8220" max="8220" width="11" style="91" customWidth="1"/>
    <col min="8221" max="8221" width="11.42578125" style="91" customWidth="1"/>
    <col min="8222" max="8225" width="10.7109375" style="91" customWidth="1"/>
    <col min="8226" max="8465" width="9.140625" style="91"/>
    <col min="8466" max="8466" width="4.85546875" style="91" customWidth="1"/>
    <col min="8467" max="8467" width="34" style="91" customWidth="1"/>
    <col min="8468" max="8468" width="11.7109375" style="91" customWidth="1"/>
    <col min="8469" max="8469" width="10.7109375" style="91" customWidth="1"/>
    <col min="8470" max="8470" width="11.42578125" style="91" customWidth="1"/>
    <col min="8471" max="8471" width="19.28515625" style="91" customWidth="1"/>
    <col min="8472" max="8472" width="10" style="91" customWidth="1"/>
    <col min="8473" max="8473" width="8.85546875" style="91" customWidth="1"/>
    <col min="8474" max="8474" width="11.5703125" style="91" customWidth="1"/>
    <col min="8475" max="8475" width="11.85546875" style="91" customWidth="1"/>
    <col min="8476" max="8476" width="11" style="91" customWidth="1"/>
    <col min="8477" max="8477" width="11.42578125" style="91" customWidth="1"/>
    <col min="8478" max="8481" width="10.7109375" style="91" customWidth="1"/>
    <col min="8482" max="8721" width="9.140625" style="91"/>
    <col min="8722" max="8722" width="4.85546875" style="91" customWidth="1"/>
    <col min="8723" max="8723" width="34" style="91" customWidth="1"/>
    <col min="8724" max="8724" width="11.7109375" style="91" customWidth="1"/>
    <col min="8725" max="8725" width="10.7109375" style="91" customWidth="1"/>
    <col min="8726" max="8726" width="11.42578125" style="91" customWidth="1"/>
    <col min="8727" max="8727" width="19.28515625" style="91" customWidth="1"/>
    <col min="8728" max="8728" width="10" style="91" customWidth="1"/>
    <col min="8729" max="8729" width="8.85546875" style="91" customWidth="1"/>
    <col min="8730" max="8730" width="11.5703125" style="91" customWidth="1"/>
    <col min="8731" max="8731" width="11.85546875" style="91" customWidth="1"/>
    <col min="8732" max="8732" width="11" style="91" customWidth="1"/>
    <col min="8733" max="8733" width="11.42578125" style="91" customWidth="1"/>
    <col min="8734" max="8737" width="10.7109375" style="91" customWidth="1"/>
    <col min="8738" max="8977" width="9.140625" style="91"/>
    <col min="8978" max="8978" width="4.85546875" style="91" customWidth="1"/>
    <col min="8979" max="8979" width="34" style="91" customWidth="1"/>
    <col min="8980" max="8980" width="11.7109375" style="91" customWidth="1"/>
    <col min="8981" max="8981" width="10.7109375" style="91" customWidth="1"/>
    <col min="8982" max="8982" width="11.42578125" style="91" customWidth="1"/>
    <col min="8983" max="8983" width="19.28515625" style="91" customWidth="1"/>
    <col min="8984" max="8984" width="10" style="91" customWidth="1"/>
    <col min="8985" max="8985" width="8.85546875" style="91" customWidth="1"/>
    <col min="8986" max="8986" width="11.5703125" style="91" customWidth="1"/>
    <col min="8987" max="8987" width="11.85546875" style="91" customWidth="1"/>
    <col min="8988" max="8988" width="11" style="91" customWidth="1"/>
    <col min="8989" max="8989" width="11.42578125" style="91" customWidth="1"/>
    <col min="8990" max="8993" width="10.7109375" style="91" customWidth="1"/>
    <col min="8994" max="9233" width="9.140625" style="91"/>
    <col min="9234" max="9234" width="4.85546875" style="91" customWidth="1"/>
    <col min="9235" max="9235" width="34" style="91" customWidth="1"/>
    <col min="9236" max="9236" width="11.7109375" style="91" customWidth="1"/>
    <col min="9237" max="9237" width="10.7109375" style="91" customWidth="1"/>
    <col min="9238" max="9238" width="11.42578125" style="91" customWidth="1"/>
    <col min="9239" max="9239" width="19.28515625" style="91" customWidth="1"/>
    <col min="9240" max="9240" width="10" style="91" customWidth="1"/>
    <col min="9241" max="9241" width="8.85546875" style="91" customWidth="1"/>
    <col min="9242" max="9242" width="11.5703125" style="91" customWidth="1"/>
    <col min="9243" max="9243" width="11.85546875" style="91" customWidth="1"/>
    <col min="9244" max="9244" width="11" style="91" customWidth="1"/>
    <col min="9245" max="9245" width="11.42578125" style="91" customWidth="1"/>
    <col min="9246" max="9249" width="10.7109375" style="91" customWidth="1"/>
    <col min="9250" max="9489" width="9.140625" style="91"/>
    <col min="9490" max="9490" width="4.85546875" style="91" customWidth="1"/>
    <col min="9491" max="9491" width="34" style="91" customWidth="1"/>
    <col min="9492" max="9492" width="11.7109375" style="91" customWidth="1"/>
    <col min="9493" max="9493" width="10.7109375" style="91" customWidth="1"/>
    <col min="9494" max="9494" width="11.42578125" style="91" customWidth="1"/>
    <col min="9495" max="9495" width="19.28515625" style="91" customWidth="1"/>
    <col min="9496" max="9496" width="10" style="91" customWidth="1"/>
    <col min="9497" max="9497" width="8.85546875" style="91" customWidth="1"/>
    <col min="9498" max="9498" width="11.5703125" style="91" customWidth="1"/>
    <col min="9499" max="9499" width="11.85546875" style="91" customWidth="1"/>
    <col min="9500" max="9500" width="11" style="91" customWidth="1"/>
    <col min="9501" max="9501" width="11.42578125" style="91" customWidth="1"/>
    <col min="9502" max="9505" width="10.7109375" style="91" customWidth="1"/>
    <col min="9506" max="9745" width="9.140625" style="91"/>
    <col min="9746" max="9746" width="4.85546875" style="91" customWidth="1"/>
    <col min="9747" max="9747" width="34" style="91" customWidth="1"/>
    <col min="9748" max="9748" width="11.7109375" style="91" customWidth="1"/>
    <col min="9749" max="9749" width="10.7109375" style="91" customWidth="1"/>
    <col min="9750" max="9750" width="11.42578125" style="91" customWidth="1"/>
    <col min="9751" max="9751" width="19.28515625" style="91" customWidth="1"/>
    <col min="9752" max="9752" width="10" style="91" customWidth="1"/>
    <col min="9753" max="9753" width="8.85546875" style="91" customWidth="1"/>
    <col min="9754" max="9754" width="11.5703125" style="91" customWidth="1"/>
    <col min="9755" max="9755" width="11.85546875" style="91" customWidth="1"/>
    <col min="9756" max="9756" width="11" style="91" customWidth="1"/>
    <col min="9757" max="9757" width="11.42578125" style="91" customWidth="1"/>
    <col min="9758" max="9761" width="10.7109375" style="91" customWidth="1"/>
    <col min="9762" max="10001" width="9.140625" style="91"/>
    <col min="10002" max="10002" width="4.85546875" style="91" customWidth="1"/>
    <col min="10003" max="10003" width="34" style="91" customWidth="1"/>
    <col min="10004" max="10004" width="11.7109375" style="91" customWidth="1"/>
    <col min="10005" max="10005" width="10.7109375" style="91" customWidth="1"/>
    <col min="10006" max="10006" width="11.42578125" style="91" customWidth="1"/>
    <col min="10007" max="10007" width="19.28515625" style="91" customWidth="1"/>
    <col min="10008" max="10008" width="10" style="91" customWidth="1"/>
    <col min="10009" max="10009" width="8.85546875" style="91" customWidth="1"/>
    <col min="10010" max="10010" width="11.5703125" style="91" customWidth="1"/>
    <col min="10011" max="10011" width="11.85546875" style="91" customWidth="1"/>
    <col min="10012" max="10012" width="11" style="91" customWidth="1"/>
    <col min="10013" max="10013" width="11.42578125" style="91" customWidth="1"/>
    <col min="10014" max="10017" width="10.7109375" style="91" customWidth="1"/>
    <col min="10018" max="10257" width="9.140625" style="91"/>
    <col min="10258" max="10258" width="4.85546875" style="91" customWidth="1"/>
    <col min="10259" max="10259" width="34" style="91" customWidth="1"/>
    <col min="10260" max="10260" width="11.7109375" style="91" customWidth="1"/>
    <col min="10261" max="10261" width="10.7109375" style="91" customWidth="1"/>
    <col min="10262" max="10262" width="11.42578125" style="91" customWidth="1"/>
    <col min="10263" max="10263" width="19.28515625" style="91" customWidth="1"/>
    <col min="10264" max="10264" width="10" style="91" customWidth="1"/>
    <col min="10265" max="10265" width="8.85546875" style="91" customWidth="1"/>
    <col min="10266" max="10266" width="11.5703125" style="91" customWidth="1"/>
    <col min="10267" max="10267" width="11.85546875" style="91" customWidth="1"/>
    <col min="10268" max="10268" width="11" style="91" customWidth="1"/>
    <col min="10269" max="10269" width="11.42578125" style="91" customWidth="1"/>
    <col min="10270" max="10273" width="10.7109375" style="91" customWidth="1"/>
    <col min="10274" max="10513" width="9.140625" style="91"/>
    <col min="10514" max="10514" width="4.85546875" style="91" customWidth="1"/>
    <col min="10515" max="10515" width="34" style="91" customWidth="1"/>
    <col min="10516" max="10516" width="11.7109375" style="91" customWidth="1"/>
    <col min="10517" max="10517" width="10.7109375" style="91" customWidth="1"/>
    <col min="10518" max="10518" width="11.42578125" style="91" customWidth="1"/>
    <col min="10519" max="10519" width="19.28515625" style="91" customWidth="1"/>
    <col min="10520" max="10520" width="10" style="91" customWidth="1"/>
    <col min="10521" max="10521" width="8.85546875" style="91" customWidth="1"/>
    <col min="10522" max="10522" width="11.5703125" style="91" customWidth="1"/>
    <col min="10523" max="10523" width="11.85546875" style="91" customWidth="1"/>
    <col min="10524" max="10524" width="11" style="91" customWidth="1"/>
    <col min="10525" max="10525" width="11.42578125" style="91" customWidth="1"/>
    <col min="10526" max="10529" width="10.7109375" style="91" customWidth="1"/>
    <col min="10530" max="10769" width="9.140625" style="91"/>
    <col min="10770" max="10770" width="4.85546875" style="91" customWidth="1"/>
    <col min="10771" max="10771" width="34" style="91" customWidth="1"/>
    <col min="10772" max="10772" width="11.7109375" style="91" customWidth="1"/>
    <col min="10773" max="10773" width="10.7109375" style="91" customWidth="1"/>
    <col min="10774" max="10774" width="11.42578125" style="91" customWidth="1"/>
    <col min="10775" max="10775" width="19.28515625" style="91" customWidth="1"/>
    <col min="10776" max="10776" width="10" style="91" customWidth="1"/>
    <col min="10777" max="10777" width="8.85546875" style="91" customWidth="1"/>
    <col min="10778" max="10778" width="11.5703125" style="91" customWidth="1"/>
    <col min="10779" max="10779" width="11.85546875" style="91" customWidth="1"/>
    <col min="10780" max="10780" width="11" style="91" customWidth="1"/>
    <col min="10781" max="10781" width="11.42578125" style="91" customWidth="1"/>
    <col min="10782" max="10785" width="10.7109375" style="91" customWidth="1"/>
    <col min="10786" max="11025" width="9.140625" style="91"/>
    <col min="11026" max="11026" width="4.85546875" style="91" customWidth="1"/>
    <col min="11027" max="11027" width="34" style="91" customWidth="1"/>
    <col min="11028" max="11028" width="11.7109375" style="91" customWidth="1"/>
    <col min="11029" max="11029" width="10.7109375" style="91" customWidth="1"/>
    <col min="11030" max="11030" width="11.42578125" style="91" customWidth="1"/>
    <col min="11031" max="11031" width="19.28515625" style="91" customWidth="1"/>
    <col min="11032" max="11032" width="10" style="91" customWidth="1"/>
    <col min="11033" max="11033" width="8.85546875" style="91" customWidth="1"/>
    <col min="11034" max="11034" width="11.5703125" style="91" customWidth="1"/>
    <col min="11035" max="11035" width="11.85546875" style="91" customWidth="1"/>
    <col min="11036" max="11036" width="11" style="91" customWidth="1"/>
    <col min="11037" max="11037" width="11.42578125" style="91" customWidth="1"/>
    <col min="11038" max="11041" width="10.7109375" style="91" customWidth="1"/>
    <col min="11042" max="11281" width="9.140625" style="91"/>
    <col min="11282" max="11282" width="4.85546875" style="91" customWidth="1"/>
    <col min="11283" max="11283" width="34" style="91" customWidth="1"/>
    <col min="11284" max="11284" width="11.7109375" style="91" customWidth="1"/>
    <col min="11285" max="11285" width="10.7109375" style="91" customWidth="1"/>
    <col min="11286" max="11286" width="11.42578125" style="91" customWidth="1"/>
    <col min="11287" max="11287" width="19.28515625" style="91" customWidth="1"/>
    <col min="11288" max="11288" width="10" style="91" customWidth="1"/>
    <col min="11289" max="11289" width="8.85546875" style="91" customWidth="1"/>
    <col min="11290" max="11290" width="11.5703125" style="91" customWidth="1"/>
    <col min="11291" max="11291" width="11.85546875" style="91" customWidth="1"/>
    <col min="11292" max="11292" width="11" style="91" customWidth="1"/>
    <col min="11293" max="11293" width="11.42578125" style="91" customWidth="1"/>
    <col min="11294" max="11297" width="10.7109375" style="91" customWidth="1"/>
    <col min="11298" max="11537" width="9.140625" style="91"/>
    <col min="11538" max="11538" width="4.85546875" style="91" customWidth="1"/>
    <col min="11539" max="11539" width="34" style="91" customWidth="1"/>
    <col min="11540" max="11540" width="11.7109375" style="91" customWidth="1"/>
    <col min="11541" max="11541" width="10.7109375" style="91" customWidth="1"/>
    <col min="11542" max="11542" width="11.42578125" style="91" customWidth="1"/>
    <col min="11543" max="11543" width="19.28515625" style="91" customWidth="1"/>
    <col min="11544" max="11544" width="10" style="91" customWidth="1"/>
    <col min="11545" max="11545" width="8.85546875" style="91" customWidth="1"/>
    <col min="11546" max="11546" width="11.5703125" style="91" customWidth="1"/>
    <col min="11547" max="11547" width="11.85546875" style="91" customWidth="1"/>
    <col min="11548" max="11548" width="11" style="91" customWidth="1"/>
    <col min="11549" max="11549" width="11.42578125" style="91" customWidth="1"/>
    <col min="11550" max="11553" width="10.7109375" style="91" customWidth="1"/>
    <col min="11554" max="11793" width="9.140625" style="91"/>
    <col min="11794" max="11794" width="4.85546875" style="91" customWidth="1"/>
    <col min="11795" max="11795" width="34" style="91" customWidth="1"/>
    <col min="11796" max="11796" width="11.7109375" style="91" customWidth="1"/>
    <col min="11797" max="11797" width="10.7109375" style="91" customWidth="1"/>
    <col min="11798" max="11798" width="11.42578125" style="91" customWidth="1"/>
    <col min="11799" max="11799" width="19.28515625" style="91" customWidth="1"/>
    <col min="11800" max="11800" width="10" style="91" customWidth="1"/>
    <col min="11801" max="11801" width="8.85546875" style="91" customWidth="1"/>
    <col min="11802" max="11802" width="11.5703125" style="91" customWidth="1"/>
    <col min="11803" max="11803" width="11.85546875" style="91" customWidth="1"/>
    <col min="11804" max="11804" width="11" style="91" customWidth="1"/>
    <col min="11805" max="11805" width="11.42578125" style="91" customWidth="1"/>
    <col min="11806" max="11809" width="10.7109375" style="91" customWidth="1"/>
    <col min="11810" max="12049" width="9.140625" style="91"/>
    <col min="12050" max="12050" width="4.85546875" style="91" customWidth="1"/>
    <col min="12051" max="12051" width="34" style="91" customWidth="1"/>
    <col min="12052" max="12052" width="11.7109375" style="91" customWidth="1"/>
    <col min="12053" max="12053" width="10.7109375" style="91" customWidth="1"/>
    <col min="12054" max="12054" width="11.42578125" style="91" customWidth="1"/>
    <col min="12055" max="12055" width="19.28515625" style="91" customWidth="1"/>
    <col min="12056" max="12056" width="10" style="91" customWidth="1"/>
    <col min="12057" max="12057" width="8.85546875" style="91" customWidth="1"/>
    <col min="12058" max="12058" width="11.5703125" style="91" customWidth="1"/>
    <col min="12059" max="12059" width="11.85546875" style="91" customWidth="1"/>
    <col min="12060" max="12060" width="11" style="91" customWidth="1"/>
    <col min="12061" max="12061" width="11.42578125" style="91" customWidth="1"/>
    <col min="12062" max="12065" width="10.7109375" style="91" customWidth="1"/>
    <col min="12066" max="12305" width="9.140625" style="91"/>
    <col min="12306" max="12306" width="4.85546875" style="91" customWidth="1"/>
    <col min="12307" max="12307" width="34" style="91" customWidth="1"/>
    <col min="12308" max="12308" width="11.7109375" style="91" customWidth="1"/>
    <col min="12309" max="12309" width="10.7109375" style="91" customWidth="1"/>
    <col min="12310" max="12310" width="11.42578125" style="91" customWidth="1"/>
    <col min="12311" max="12311" width="19.28515625" style="91" customWidth="1"/>
    <col min="12312" max="12312" width="10" style="91" customWidth="1"/>
    <col min="12313" max="12313" width="8.85546875" style="91" customWidth="1"/>
    <col min="12314" max="12314" width="11.5703125" style="91" customWidth="1"/>
    <col min="12315" max="12315" width="11.85546875" style="91" customWidth="1"/>
    <col min="12316" max="12316" width="11" style="91" customWidth="1"/>
    <col min="12317" max="12317" width="11.42578125" style="91" customWidth="1"/>
    <col min="12318" max="12321" width="10.7109375" style="91" customWidth="1"/>
    <col min="12322" max="12561" width="9.140625" style="91"/>
    <col min="12562" max="12562" width="4.85546875" style="91" customWidth="1"/>
    <col min="12563" max="12563" width="34" style="91" customWidth="1"/>
    <col min="12564" max="12564" width="11.7109375" style="91" customWidth="1"/>
    <col min="12565" max="12565" width="10.7109375" style="91" customWidth="1"/>
    <col min="12566" max="12566" width="11.42578125" style="91" customWidth="1"/>
    <col min="12567" max="12567" width="19.28515625" style="91" customWidth="1"/>
    <col min="12568" max="12568" width="10" style="91" customWidth="1"/>
    <col min="12569" max="12569" width="8.85546875" style="91" customWidth="1"/>
    <col min="12570" max="12570" width="11.5703125" style="91" customWidth="1"/>
    <col min="12571" max="12571" width="11.85546875" style="91" customWidth="1"/>
    <col min="12572" max="12572" width="11" style="91" customWidth="1"/>
    <col min="12573" max="12573" width="11.42578125" style="91" customWidth="1"/>
    <col min="12574" max="12577" width="10.7109375" style="91" customWidth="1"/>
    <col min="12578" max="12817" width="9.140625" style="91"/>
    <col min="12818" max="12818" width="4.85546875" style="91" customWidth="1"/>
    <col min="12819" max="12819" width="34" style="91" customWidth="1"/>
    <col min="12820" max="12820" width="11.7109375" style="91" customWidth="1"/>
    <col min="12821" max="12821" width="10.7109375" style="91" customWidth="1"/>
    <col min="12822" max="12822" width="11.42578125" style="91" customWidth="1"/>
    <col min="12823" max="12823" width="19.28515625" style="91" customWidth="1"/>
    <col min="12824" max="12824" width="10" style="91" customWidth="1"/>
    <col min="12825" max="12825" width="8.85546875" style="91" customWidth="1"/>
    <col min="12826" max="12826" width="11.5703125" style="91" customWidth="1"/>
    <col min="12827" max="12827" width="11.85546875" style="91" customWidth="1"/>
    <col min="12828" max="12828" width="11" style="91" customWidth="1"/>
    <col min="12829" max="12829" width="11.42578125" style="91" customWidth="1"/>
    <col min="12830" max="12833" width="10.7109375" style="91" customWidth="1"/>
    <col min="12834" max="13073" width="9.140625" style="91"/>
    <col min="13074" max="13074" width="4.85546875" style="91" customWidth="1"/>
    <col min="13075" max="13075" width="34" style="91" customWidth="1"/>
    <col min="13076" max="13076" width="11.7109375" style="91" customWidth="1"/>
    <col min="13077" max="13077" width="10.7109375" style="91" customWidth="1"/>
    <col min="13078" max="13078" width="11.42578125" style="91" customWidth="1"/>
    <col min="13079" max="13079" width="19.28515625" style="91" customWidth="1"/>
    <col min="13080" max="13080" width="10" style="91" customWidth="1"/>
    <col min="13081" max="13081" width="8.85546875" style="91" customWidth="1"/>
    <col min="13082" max="13082" width="11.5703125" style="91" customWidth="1"/>
    <col min="13083" max="13083" width="11.85546875" style="91" customWidth="1"/>
    <col min="13084" max="13084" width="11" style="91" customWidth="1"/>
    <col min="13085" max="13085" width="11.42578125" style="91" customWidth="1"/>
    <col min="13086" max="13089" width="10.7109375" style="91" customWidth="1"/>
    <col min="13090" max="13329" width="9.140625" style="91"/>
    <col min="13330" max="13330" width="4.85546875" style="91" customWidth="1"/>
    <col min="13331" max="13331" width="34" style="91" customWidth="1"/>
    <col min="13332" max="13332" width="11.7109375" style="91" customWidth="1"/>
    <col min="13333" max="13333" width="10.7109375" style="91" customWidth="1"/>
    <col min="13334" max="13334" width="11.42578125" style="91" customWidth="1"/>
    <col min="13335" max="13335" width="19.28515625" style="91" customWidth="1"/>
    <col min="13336" max="13336" width="10" style="91" customWidth="1"/>
    <col min="13337" max="13337" width="8.85546875" style="91" customWidth="1"/>
    <col min="13338" max="13338" width="11.5703125" style="91" customWidth="1"/>
    <col min="13339" max="13339" width="11.85546875" style="91" customWidth="1"/>
    <col min="13340" max="13340" width="11" style="91" customWidth="1"/>
    <col min="13341" max="13341" width="11.42578125" style="91" customWidth="1"/>
    <col min="13342" max="13345" width="10.7109375" style="91" customWidth="1"/>
    <col min="13346" max="13585" width="9.140625" style="91"/>
    <col min="13586" max="13586" width="4.85546875" style="91" customWidth="1"/>
    <col min="13587" max="13587" width="34" style="91" customWidth="1"/>
    <col min="13588" max="13588" width="11.7109375" style="91" customWidth="1"/>
    <col min="13589" max="13589" width="10.7109375" style="91" customWidth="1"/>
    <col min="13590" max="13590" width="11.42578125" style="91" customWidth="1"/>
    <col min="13591" max="13591" width="19.28515625" style="91" customWidth="1"/>
    <col min="13592" max="13592" width="10" style="91" customWidth="1"/>
    <col min="13593" max="13593" width="8.85546875" style="91" customWidth="1"/>
    <col min="13594" max="13594" width="11.5703125" style="91" customWidth="1"/>
    <col min="13595" max="13595" width="11.85546875" style="91" customWidth="1"/>
    <col min="13596" max="13596" width="11" style="91" customWidth="1"/>
    <col min="13597" max="13597" width="11.42578125" style="91" customWidth="1"/>
    <col min="13598" max="13601" width="10.7109375" style="91" customWidth="1"/>
    <col min="13602" max="13841" width="9.140625" style="91"/>
    <col min="13842" max="13842" width="4.85546875" style="91" customWidth="1"/>
    <col min="13843" max="13843" width="34" style="91" customWidth="1"/>
    <col min="13844" max="13844" width="11.7109375" style="91" customWidth="1"/>
    <col min="13845" max="13845" width="10.7109375" style="91" customWidth="1"/>
    <col min="13846" max="13846" width="11.42578125" style="91" customWidth="1"/>
    <col min="13847" max="13847" width="19.28515625" style="91" customWidth="1"/>
    <col min="13848" max="13848" width="10" style="91" customWidth="1"/>
    <col min="13849" max="13849" width="8.85546875" style="91" customWidth="1"/>
    <col min="13850" max="13850" width="11.5703125" style="91" customWidth="1"/>
    <col min="13851" max="13851" width="11.85546875" style="91" customWidth="1"/>
    <col min="13852" max="13852" width="11" style="91" customWidth="1"/>
    <col min="13853" max="13853" width="11.42578125" style="91" customWidth="1"/>
    <col min="13854" max="13857" width="10.7109375" style="91" customWidth="1"/>
    <col min="13858" max="14097" width="9.140625" style="91"/>
    <col min="14098" max="14098" width="4.85546875" style="91" customWidth="1"/>
    <col min="14099" max="14099" width="34" style="91" customWidth="1"/>
    <col min="14100" max="14100" width="11.7109375" style="91" customWidth="1"/>
    <col min="14101" max="14101" width="10.7109375" style="91" customWidth="1"/>
    <col min="14102" max="14102" width="11.42578125" style="91" customWidth="1"/>
    <col min="14103" max="14103" width="19.28515625" style="91" customWidth="1"/>
    <col min="14104" max="14104" width="10" style="91" customWidth="1"/>
    <col min="14105" max="14105" width="8.85546875" style="91" customWidth="1"/>
    <col min="14106" max="14106" width="11.5703125" style="91" customWidth="1"/>
    <col min="14107" max="14107" width="11.85546875" style="91" customWidth="1"/>
    <col min="14108" max="14108" width="11" style="91" customWidth="1"/>
    <col min="14109" max="14109" width="11.42578125" style="91" customWidth="1"/>
    <col min="14110" max="14113" width="10.7109375" style="91" customWidth="1"/>
    <col min="14114" max="14353" width="9.140625" style="91"/>
    <col min="14354" max="14354" width="4.85546875" style="91" customWidth="1"/>
    <col min="14355" max="14355" width="34" style="91" customWidth="1"/>
    <col min="14356" max="14356" width="11.7109375" style="91" customWidth="1"/>
    <col min="14357" max="14357" width="10.7109375" style="91" customWidth="1"/>
    <col min="14358" max="14358" width="11.42578125" style="91" customWidth="1"/>
    <col min="14359" max="14359" width="19.28515625" style="91" customWidth="1"/>
    <col min="14360" max="14360" width="10" style="91" customWidth="1"/>
    <col min="14361" max="14361" width="8.85546875" style="91" customWidth="1"/>
    <col min="14362" max="14362" width="11.5703125" style="91" customWidth="1"/>
    <col min="14363" max="14363" width="11.85546875" style="91" customWidth="1"/>
    <col min="14364" max="14364" width="11" style="91" customWidth="1"/>
    <col min="14365" max="14365" width="11.42578125" style="91" customWidth="1"/>
    <col min="14366" max="14369" width="10.7109375" style="91" customWidth="1"/>
    <col min="14370" max="14609" width="9.140625" style="91"/>
    <col min="14610" max="14610" width="4.85546875" style="91" customWidth="1"/>
    <col min="14611" max="14611" width="34" style="91" customWidth="1"/>
    <col min="14612" max="14612" width="11.7109375" style="91" customWidth="1"/>
    <col min="14613" max="14613" width="10.7109375" style="91" customWidth="1"/>
    <col min="14614" max="14614" width="11.42578125" style="91" customWidth="1"/>
    <col min="14615" max="14615" width="19.28515625" style="91" customWidth="1"/>
    <col min="14616" max="14616" width="10" style="91" customWidth="1"/>
    <col min="14617" max="14617" width="8.85546875" style="91" customWidth="1"/>
    <col min="14618" max="14618" width="11.5703125" style="91" customWidth="1"/>
    <col min="14619" max="14619" width="11.85546875" style="91" customWidth="1"/>
    <col min="14620" max="14620" width="11" style="91" customWidth="1"/>
    <col min="14621" max="14621" width="11.42578125" style="91" customWidth="1"/>
    <col min="14622" max="14625" width="10.7109375" style="91" customWidth="1"/>
    <col min="14626" max="14865" width="9.140625" style="91"/>
    <col min="14866" max="14866" width="4.85546875" style="91" customWidth="1"/>
    <col min="14867" max="14867" width="34" style="91" customWidth="1"/>
    <col min="14868" max="14868" width="11.7109375" style="91" customWidth="1"/>
    <col min="14869" max="14869" width="10.7109375" style="91" customWidth="1"/>
    <col min="14870" max="14870" width="11.42578125" style="91" customWidth="1"/>
    <col min="14871" max="14871" width="19.28515625" style="91" customWidth="1"/>
    <col min="14872" max="14872" width="10" style="91" customWidth="1"/>
    <col min="14873" max="14873" width="8.85546875" style="91" customWidth="1"/>
    <col min="14874" max="14874" width="11.5703125" style="91" customWidth="1"/>
    <col min="14875" max="14875" width="11.85546875" style="91" customWidth="1"/>
    <col min="14876" max="14876" width="11" style="91" customWidth="1"/>
    <col min="14877" max="14877" width="11.42578125" style="91" customWidth="1"/>
    <col min="14878" max="14881" width="10.7109375" style="91" customWidth="1"/>
    <col min="14882" max="15121" width="9.140625" style="91"/>
    <col min="15122" max="15122" width="4.85546875" style="91" customWidth="1"/>
    <col min="15123" max="15123" width="34" style="91" customWidth="1"/>
    <col min="15124" max="15124" width="11.7109375" style="91" customWidth="1"/>
    <col min="15125" max="15125" width="10.7109375" style="91" customWidth="1"/>
    <col min="15126" max="15126" width="11.42578125" style="91" customWidth="1"/>
    <col min="15127" max="15127" width="19.28515625" style="91" customWidth="1"/>
    <col min="15128" max="15128" width="10" style="91" customWidth="1"/>
    <col min="15129" max="15129" width="8.85546875" style="91" customWidth="1"/>
    <col min="15130" max="15130" width="11.5703125" style="91" customWidth="1"/>
    <col min="15131" max="15131" width="11.85546875" style="91" customWidth="1"/>
    <col min="15132" max="15132" width="11" style="91" customWidth="1"/>
    <col min="15133" max="15133" width="11.42578125" style="91" customWidth="1"/>
    <col min="15134" max="15137" width="10.7109375" style="91" customWidth="1"/>
    <col min="15138" max="15377" width="9.140625" style="91"/>
    <col min="15378" max="15378" width="4.85546875" style="91" customWidth="1"/>
    <col min="15379" max="15379" width="34" style="91" customWidth="1"/>
    <col min="15380" max="15380" width="11.7109375" style="91" customWidth="1"/>
    <col min="15381" max="15381" width="10.7109375" style="91" customWidth="1"/>
    <col min="15382" max="15382" width="11.42578125" style="91" customWidth="1"/>
    <col min="15383" max="15383" width="19.28515625" style="91" customWidth="1"/>
    <col min="15384" max="15384" width="10" style="91" customWidth="1"/>
    <col min="15385" max="15385" width="8.85546875" style="91" customWidth="1"/>
    <col min="15386" max="15386" width="11.5703125" style="91" customWidth="1"/>
    <col min="15387" max="15387" width="11.85546875" style="91" customWidth="1"/>
    <col min="15388" max="15388" width="11" style="91" customWidth="1"/>
    <col min="15389" max="15389" width="11.42578125" style="91" customWidth="1"/>
    <col min="15390" max="15393" width="10.7109375" style="91" customWidth="1"/>
    <col min="15394" max="15633" width="9.140625" style="91"/>
    <col min="15634" max="15634" width="4.85546875" style="91" customWidth="1"/>
    <col min="15635" max="15635" width="34" style="91" customWidth="1"/>
    <col min="15636" max="15636" width="11.7109375" style="91" customWidth="1"/>
    <col min="15637" max="15637" width="10.7109375" style="91" customWidth="1"/>
    <col min="15638" max="15638" width="11.42578125" style="91" customWidth="1"/>
    <col min="15639" max="15639" width="19.28515625" style="91" customWidth="1"/>
    <col min="15640" max="15640" width="10" style="91" customWidth="1"/>
    <col min="15641" max="15641" width="8.85546875" style="91" customWidth="1"/>
    <col min="15642" max="15642" width="11.5703125" style="91" customWidth="1"/>
    <col min="15643" max="15643" width="11.85546875" style="91" customWidth="1"/>
    <col min="15644" max="15644" width="11" style="91" customWidth="1"/>
    <col min="15645" max="15645" width="11.42578125" style="91" customWidth="1"/>
    <col min="15646" max="15649" width="10.7109375" style="91" customWidth="1"/>
    <col min="15650" max="15889" width="9.140625" style="91"/>
    <col min="15890" max="15890" width="4.85546875" style="91" customWidth="1"/>
    <col min="15891" max="15891" width="34" style="91" customWidth="1"/>
    <col min="15892" max="15892" width="11.7109375" style="91" customWidth="1"/>
    <col min="15893" max="15893" width="10.7109375" style="91" customWidth="1"/>
    <col min="15894" max="15894" width="11.42578125" style="91" customWidth="1"/>
    <col min="15895" max="15895" width="19.28515625" style="91" customWidth="1"/>
    <col min="15896" max="15896" width="10" style="91" customWidth="1"/>
    <col min="15897" max="15897" width="8.85546875" style="91" customWidth="1"/>
    <col min="15898" max="15898" width="11.5703125" style="91" customWidth="1"/>
    <col min="15899" max="15899" width="11.85546875" style="91" customWidth="1"/>
    <col min="15900" max="15900" width="11" style="91" customWidth="1"/>
    <col min="15901" max="15901" width="11.42578125" style="91" customWidth="1"/>
    <col min="15902" max="15905" width="10.7109375" style="91" customWidth="1"/>
    <col min="15906" max="16145" width="9.140625" style="91"/>
    <col min="16146" max="16146" width="4.85546875" style="91" customWidth="1"/>
    <col min="16147" max="16147" width="34" style="91" customWidth="1"/>
    <col min="16148" max="16148" width="11.7109375" style="91" customWidth="1"/>
    <col min="16149" max="16149" width="10.7109375" style="91" customWidth="1"/>
    <col min="16150" max="16150" width="11.42578125" style="91" customWidth="1"/>
    <col min="16151" max="16151" width="19.28515625" style="91" customWidth="1"/>
    <col min="16152" max="16152" width="10" style="91" customWidth="1"/>
    <col min="16153" max="16153" width="8.85546875" style="91" customWidth="1"/>
    <col min="16154" max="16154" width="11.5703125" style="91" customWidth="1"/>
    <col min="16155" max="16155" width="11.85546875" style="91" customWidth="1"/>
    <col min="16156" max="16156" width="11" style="91" customWidth="1"/>
    <col min="16157" max="16157" width="11.42578125" style="91" customWidth="1"/>
    <col min="16158" max="16161" width="10.7109375" style="91" customWidth="1"/>
    <col min="16162" max="16384" width="9.140625" style="91"/>
  </cols>
  <sheetData>
    <row r="1" spans="1:33" ht="39" customHeight="1" x14ac:dyDescent="0.2">
      <c r="A1" s="223" t="s">
        <v>146</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07"/>
      <c r="AD1" s="207"/>
      <c r="AE1" s="207"/>
      <c r="AF1" s="207"/>
    </row>
    <row r="2" spans="1:33" ht="32.25" customHeight="1" x14ac:dyDescent="0.2">
      <c r="A2" s="224" t="s">
        <v>10</v>
      </c>
      <c r="B2" s="227" t="s">
        <v>55</v>
      </c>
      <c r="C2" s="275" t="s">
        <v>201</v>
      </c>
      <c r="D2" s="276"/>
      <c r="E2" s="230" t="s">
        <v>136</v>
      </c>
      <c r="F2" s="231"/>
      <c r="G2" s="262" t="s">
        <v>134</v>
      </c>
      <c r="H2" s="263"/>
      <c r="I2" s="263"/>
      <c r="J2" s="263"/>
      <c r="K2" s="263"/>
      <c r="L2" s="263"/>
      <c r="M2" s="263"/>
      <c r="N2" s="263"/>
      <c r="O2" s="263"/>
      <c r="P2" s="263"/>
      <c r="Q2" s="263"/>
      <c r="R2" s="263"/>
      <c r="S2" s="263"/>
      <c r="T2" s="263"/>
      <c r="U2" s="263"/>
      <c r="V2" s="264"/>
      <c r="W2" s="251" t="s">
        <v>135</v>
      </c>
      <c r="X2" s="251"/>
      <c r="Y2" s="149"/>
      <c r="Z2" s="238"/>
      <c r="AA2" s="238"/>
      <c r="AB2" s="238"/>
      <c r="AC2" s="238"/>
      <c r="AD2" s="238"/>
      <c r="AE2" s="238"/>
      <c r="AF2" s="238"/>
      <c r="AG2" s="238"/>
    </row>
    <row r="3" spans="1:33" ht="72" customHeight="1" x14ac:dyDescent="0.2">
      <c r="A3" s="225"/>
      <c r="B3" s="228"/>
      <c r="C3" s="277"/>
      <c r="D3" s="278"/>
      <c r="E3" s="232"/>
      <c r="F3" s="233"/>
      <c r="G3" s="234" t="s">
        <v>137</v>
      </c>
      <c r="H3" s="235"/>
      <c r="I3" s="241" t="s">
        <v>138</v>
      </c>
      <c r="J3" s="242"/>
      <c r="K3" s="243" t="s">
        <v>139</v>
      </c>
      <c r="L3" s="243"/>
      <c r="M3" s="259" t="s">
        <v>140</v>
      </c>
      <c r="N3" s="259"/>
      <c r="O3" s="236" t="s">
        <v>141</v>
      </c>
      <c r="P3" s="237"/>
      <c r="Q3" s="239" t="s">
        <v>142</v>
      </c>
      <c r="R3" s="240"/>
      <c r="S3" s="244" t="s">
        <v>143</v>
      </c>
      <c r="T3" s="245"/>
      <c r="U3" s="246" t="s">
        <v>144</v>
      </c>
      <c r="V3" s="247"/>
      <c r="W3" s="110" t="s">
        <v>139</v>
      </c>
      <c r="X3" s="110" t="s">
        <v>145</v>
      </c>
    </row>
    <row r="4" spans="1:33" ht="38.25" customHeight="1" x14ac:dyDescent="0.2">
      <c r="A4" s="226"/>
      <c r="B4" s="229"/>
      <c r="C4" s="5" t="s">
        <v>126</v>
      </c>
      <c r="D4" s="5" t="s">
        <v>127</v>
      </c>
      <c r="E4" s="5" t="s">
        <v>128</v>
      </c>
      <c r="F4" s="5" t="s">
        <v>129</v>
      </c>
      <c r="G4" s="102" t="s">
        <v>128</v>
      </c>
      <c r="H4" s="102" t="s">
        <v>129</v>
      </c>
      <c r="I4" s="126" t="s">
        <v>128</v>
      </c>
      <c r="J4" s="126" t="s">
        <v>129</v>
      </c>
      <c r="K4" s="120" t="s">
        <v>128</v>
      </c>
      <c r="L4" s="120" t="s">
        <v>129</v>
      </c>
      <c r="M4" s="121" t="s">
        <v>128</v>
      </c>
      <c r="N4" s="121" t="s">
        <v>129</v>
      </c>
      <c r="O4" s="102" t="s">
        <v>128</v>
      </c>
      <c r="P4" s="104" t="s">
        <v>129</v>
      </c>
      <c r="Q4" s="126" t="s">
        <v>128</v>
      </c>
      <c r="R4" s="129" t="s">
        <v>129</v>
      </c>
      <c r="S4" s="120" t="s">
        <v>128</v>
      </c>
      <c r="T4" s="107" t="s">
        <v>129</v>
      </c>
      <c r="U4" s="121" t="s">
        <v>128</v>
      </c>
      <c r="V4" s="122" t="s">
        <v>129</v>
      </c>
      <c r="W4" s="111" t="s">
        <v>128</v>
      </c>
      <c r="X4" s="111" t="s">
        <v>128</v>
      </c>
    </row>
    <row r="5" spans="1:33" ht="35.25" customHeight="1" x14ac:dyDescent="0.2">
      <c r="A5" s="5" t="s">
        <v>8</v>
      </c>
      <c r="B5" s="88" t="s">
        <v>22</v>
      </c>
      <c r="C5" s="5">
        <v>666</v>
      </c>
      <c r="D5" s="5">
        <v>569</v>
      </c>
      <c r="E5" s="5">
        <v>666</v>
      </c>
      <c r="F5" s="5">
        <v>569</v>
      </c>
      <c r="G5" s="102">
        <v>3</v>
      </c>
      <c r="H5" s="102">
        <v>2</v>
      </c>
      <c r="I5" s="126">
        <v>2</v>
      </c>
      <c r="J5" s="126">
        <v>2</v>
      </c>
      <c r="K5" s="120">
        <v>2</v>
      </c>
      <c r="L5" s="120">
        <v>2</v>
      </c>
      <c r="M5" s="121">
        <v>2</v>
      </c>
      <c r="N5" s="121">
        <v>1</v>
      </c>
      <c r="O5" s="105">
        <f>G5*C5</f>
        <v>1998</v>
      </c>
      <c r="P5" s="105">
        <f>H5*D5</f>
        <v>1138</v>
      </c>
      <c r="Q5" s="130">
        <f>I5*C5</f>
        <v>1332</v>
      </c>
      <c r="R5" s="130">
        <f>J5*D5</f>
        <v>1138</v>
      </c>
      <c r="S5" s="108">
        <f>K5*E5</f>
        <v>1332</v>
      </c>
      <c r="T5" s="108">
        <f>L5*F5</f>
        <v>1138</v>
      </c>
      <c r="U5" s="151">
        <f>M5*E5</f>
        <v>1332</v>
      </c>
      <c r="V5" s="151">
        <f>N5*F5</f>
        <v>569</v>
      </c>
      <c r="W5" s="107">
        <v>4</v>
      </c>
      <c r="X5" s="114">
        <f>W5*E5</f>
        <v>2664</v>
      </c>
    </row>
    <row r="6" spans="1:33" ht="24.75" customHeight="1" x14ac:dyDescent="0.2">
      <c r="A6" s="5" t="s">
        <v>5</v>
      </c>
      <c r="B6" s="98" t="s">
        <v>46</v>
      </c>
      <c r="C6" s="5"/>
      <c r="D6" s="5"/>
      <c r="E6" s="5"/>
      <c r="F6" s="5"/>
      <c r="G6" s="102"/>
      <c r="H6" s="102"/>
      <c r="I6" s="126"/>
      <c r="J6" s="126"/>
      <c r="K6" s="120"/>
      <c r="L6" s="120"/>
      <c r="M6" s="121"/>
      <c r="N6" s="121"/>
      <c r="O6" s="106">
        <f>SUM(O5:O5)</f>
        <v>1998</v>
      </c>
      <c r="P6" s="106">
        <f>SUM(P5:P5)</f>
        <v>1138</v>
      </c>
      <c r="Q6" s="131">
        <f>SUM(Q5:Q5)</f>
        <v>1332</v>
      </c>
      <c r="R6" s="131">
        <f>SUM(R5:R5)</f>
        <v>1138</v>
      </c>
      <c r="S6" s="109">
        <f>SUM(S5:S5)</f>
        <v>1332</v>
      </c>
      <c r="T6" s="109">
        <f>SUM(T5:T5)</f>
        <v>1138</v>
      </c>
      <c r="U6" s="123">
        <f>SUM(U5:U5)</f>
        <v>1332</v>
      </c>
      <c r="V6" s="123">
        <f>SUM(V5:V5)</f>
        <v>569</v>
      </c>
      <c r="W6" s="112"/>
      <c r="X6" s="115">
        <f>SUM(X5:X5)</f>
        <v>2664</v>
      </c>
    </row>
    <row r="7" spans="1:33" ht="18.75" customHeight="1" x14ac:dyDescent="0.2">
      <c r="A7" s="5" t="s">
        <v>25</v>
      </c>
      <c r="B7" s="168" t="s">
        <v>28</v>
      </c>
      <c r="C7" s="169"/>
      <c r="D7" s="169"/>
      <c r="E7" s="169"/>
      <c r="F7" s="169"/>
      <c r="G7" s="102"/>
      <c r="H7" s="102"/>
      <c r="I7" s="126"/>
      <c r="J7" s="126"/>
      <c r="K7" s="120"/>
      <c r="L7" s="120"/>
      <c r="M7" s="121"/>
      <c r="N7" s="121"/>
      <c r="O7" s="106">
        <f t="shared" ref="O7:V7" si="0">+O6*13%</f>
        <v>259.74</v>
      </c>
      <c r="P7" s="106">
        <f t="shared" si="0"/>
        <v>147.94</v>
      </c>
      <c r="Q7" s="131">
        <f t="shared" si="0"/>
        <v>173.16</v>
      </c>
      <c r="R7" s="131">
        <f t="shared" si="0"/>
        <v>147.94</v>
      </c>
      <c r="S7" s="109">
        <f t="shared" si="0"/>
        <v>173.16</v>
      </c>
      <c r="T7" s="109">
        <f t="shared" si="0"/>
        <v>147.94</v>
      </c>
      <c r="U7" s="123">
        <f t="shared" si="0"/>
        <v>173.16</v>
      </c>
      <c r="V7" s="123">
        <f t="shared" si="0"/>
        <v>73.97</v>
      </c>
      <c r="W7" s="112"/>
      <c r="X7" s="115">
        <f>+X6*13%</f>
        <v>346.32</v>
      </c>
    </row>
    <row r="8" spans="1:33" ht="18.75" customHeight="1" x14ac:dyDescent="0.2">
      <c r="A8" s="5" t="s">
        <v>26</v>
      </c>
      <c r="B8" s="168" t="s">
        <v>61</v>
      </c>
      <c r="C8" s="169"/>
      <c r="D8" s="169"/>
      <c r="E8" s="169"/>
      <c r="F8" s="169"/>
      <c r="G8" s="102"/>
      <c r="H8" s="102"/>
      <c r="I8" s="126"/>
      <c r="J8" s="126"/>
      <c r="K8" s="120"/>
      <c r="L8" s="120"/>
      <c r="M8" s="121"/>
      <c r="N8" s="121"/>
      <c r="O8" s="106">
        <f>+O6*3.25%</f>
        <v>64.935000000000002</v>
      </c>
      <c r="P8" s="106">
        <f>+P6*3.25%</f>
        <v>36.984999999999999</v>
      </c>
      <c r="Q8" s="131">
        <f t="shared" ref="Q8:V8" si="1">+Q6*3.25%</f>
        <v>43.29</v>
      </c>
      <c r="R8" s="131">
        <f t="shared" si="1"/>
        <v>36.984999999999999</v>
      </c>
      <c r="S8" s="109">
        <f t="shared" si="1"/>
        <v>43.29</v>
      </c>
      <c r="T8" s="109">
        <f t="shared" si="1"/>
        <v>36.984999999999999</v>
      </c>
      <c r="U8" s="123">
        <f t="shared" si="1"/>
        <v>43.29</v>
      </c>
      <c r="V8" s="123">
        <f t="shared" si="1"/>
        <v>18.4925</v>
      </c>
      <c r="W8" s="112"/>
      <c r="X8" s="115">
        <f>+X6*3.25%</f>
        <v>86.58</v>
      </c>
    </row>
    <row r="9" spans="1:33" ht="18.75" customHeight="1" x14ac:dyDescent="0.2">
      <c r="A9" s="5" t="s">
        <v>6</v>
      </c>
      <c r="B9" s="168" t="s">
        <v>29</v>
      </c>
      <c r="C9" s="169"/>
      <c r="D9" s="169"/>
      <c r="E9" s="169"/>
      <c r="F9" s="169"/>
      <c r="G9" s="102"/>
      <c r="H9" s="102"/>
      <c r="I9" s="126"/>
      <c r="J9" s="126"/>
      <c r="K9" s="120"/>
      <c r="L9" s="120"/>
      <c r="M9" s="121"/>
      <c r="N9" s="121"/>
      <c r="O9" s="106">
        <f>+O6*8.33%</f>
        <v>166.43340000000001</v>
      </c>
      <c r="P9" s="106">
        <f>+P6*8.33%</f>
        <v>94.795400000000001</v>
      </c>
      <c r="Q9" s="131">
        <f t="shared" ref="Q9:V9" si="2">+Q6*8.33%</f>
        <v>110.9556</v>
      </c>
      <c r="R9" s="131">
        <f t="shared" si="2"/>
        <v>94.795400000000001</v>
      </c>
      <c r="S9" s="109">
        <f t="shared" si="2"/>
        <v>110.9556</v>
      </c>
      <c r="T9" s="109">
        <f t="shared" si="2"/>
        <v>94.795400000000001</v>
      </c>
      <c r="U9" s="123">
        <f t="shared" si="2"/>
        <v>110.9556</v>
      </c>
      <c r="V9" s="123">
        <f t="shared" si="2"/>
        <v>47.3977</v>
      </c>
      <c r="W9" s="112"/>
      <c r="X9" s="115">
        <f>+X6*8.33%</f>
        <v>221.91120000000001</v>
      </c>
    </row>
    <row r="10" spans="1:33" ht="36.75" customHeight="1" x14ac:dyDescent="0.2">
      <c r="A10" s="5" t="s">
        <v>42</v>
      </c>
      <c r="B10" s="209" t="s">
        <v>38</v>
      </c>
      <c r="C10" s="210"/>
      <c r="D10" s="210"/>
      <c r="E10" s="210"/>
      <c r="F10" s="210"/>
      <c r="G10" s="161"/>
      <c r="H10" s="161"/>
      <c r="I10" s="127"/>
      <c r="J10" s="127"/>
      <c r="K10" s="100"/>
      <c r="L10" s="100"/>
      <c r="M10" s="124"/>
      <c r="N10" s="124"/>
      <c r="O10" s="106">
        <f>+O6*5%</f>
        <v>99.9</v>
      </c>
      <c r="P10" s="106">
        <f>+P6*5%</f>
        <v>56.900000000000006</v>
      </c>
      <c r="Q10" s="131">
        <f t="shared" ref="Q10:V10" si="3">+Q6*5%</f>
        <v>66.600000000000009</v>
      </c>
      <c r="R10" s="131">
        <f t="shared" si="3"/>
        <v>56.900000000000006</v>
      </c>
      <c r="S10" s="109">
        <f t="shared" si="3"/>
        <v>66.600000000000009</v>
      </c>
      <c r="T10" s="109">
        <f t="shared" si="3"/>
        <v>56.900000000000006</v>
      </c>
      <c r="U10" s="123">
        <f t="shared" si="3"/>
        <v>66.600000000000009</v>
      </c>
      <c r="V10" s="123">
        <f t="shared" si="3"/>
        <v>28.450000000000003</v>
      </c>
      <c r="W10" s="112"/>
      <c r="X10" s="115">
        <f>+X6*5%</f>
        <v>133.20000000000002</v>
      </c>
    </row>
    <row r="11" spans="1:33" ht="25.5" customHeight="1" x14ac:dyDescent="0.2">
      <c r="A11" s="5"/>
      <c r="B11" s="248" t="s">
        <v>27</v>
      </c>
      <c r="C11" s="249"/>
      <c r="D11" s="249"/>
      <c r="E11" s="249"/>
      <c r="F11" s="250"/>
      <c r="G11" s="103"/>
      <c r="H11" s="103"/>
      <c r="I11" s="128"/>
      <c r="J11" s="128"/>
      <c r="K11" s="101"/>
      <c r="L11" s="101"/>
      <c r="M11" s="125"/>
      <c r="N11" s="125"/>
      <c r="O11" s="106">
        <f t="shared" ref="O11:V11" si="4">SUM(O6:O10)</f>
        <v>2589.0083999999997</v>
      </c>
      <c r="P11" s="106">
        <f t="shared" si="4"/>
        <v>1474.6204</v>
      </c>
      <c r="Q11" s="131">
        <f t="shared" si="4"/>
        <v>1726.0056</v>
      </c>
      <c r="R11" s="131">
        <f t="shared" si="4"/>
        <v>1474.6204</v>
      </c>
      <c r="S11" s="109">
        <f t="shared" si="4"/>
        <v>1726.0056</v>
      </c>
      <c r="T11" s="109">
        <f t="shared" si="4"/>
        <v>1474.6204</v>
      </c>
      <c r="U11" s="123">
        <f t="shared" si="4"/>
        <v>1726.0056</v>
      </c>
      <c r="V11" s="123">
        <f t="shared" si="4"/>
        <v>737.31020000000001</v>
      </c>
      <c r="W11" s="113"/>
      <c r="X11" s="115">
        <f>SUM(X6:X10)</f>
        <v>3452.0111999999999</v>
      </c>
    </row>
    <row r="13" spans="1:33" ht="37.5" customHeight="1" thickBot="1" x14ac:dyDescent="0.25">
      <c r="A13" s="261" t="s">
        <v>147</v>
      </c>
      <c r="B13" s="261"/>
      <c r="C13" s="261"/>
      <c r="D13" s="261"/>
      <c r="E13" s="261"/>
      <c r="F13" s="261"/>
      <c r="G13" s="54"/>
      <c r="H13" s="54"/>
      <c r="I13" s="54"/>
      <c r="J13" s="54"/>
      <c r="K13" s="54"/>
      <c r="L13" s="54"/>
      <c r="M13" s="54"/>
      <c r="N13" s="54"/>
      <c r="O13" s="54"/>
      <c r="P13" s="54"/>
      <c r="Q13" s="273" t="s">
        <v>191</v>
      </c>
      <c r="R13" s="271" t="s">
        <v>155</v>
      </c>
      <c r="S13" s="272"/>
      <c r="T13" s="133" t="s">
        <v>156</v>
      </c>
      <c r="U13" s="133" t="s">
        <v>70</v>
      </c>
      <c r="W13" s="221" t="s">
        <v>193</v>
      </c>
    </row>
    <row r="14" spans="1:33" ht="47.25" x14ac:dyDescent="0.2">
      <c r="A14" s="10" t="s">
        <v>31</v>
      </c>
      <c r="B14" s="94" t="s">
        <v>133</v>
      </c>
      <c r="C14" s="11" t="s">
        <v>1</v>
      </c>
      <c r="D14" s="12" t="s">
        <v>39</v>
      </c>
      <c r="E14" s="11" t="s">
        <v>11</v>
      </c>
      <c r="F14" s="11" t="s">
        <v>32</v>
      </c>
      <c r="G14" s="92"/>
      <c r="H14" s="92"/>
      <c r="I14" s="92"/>
      <c r="J14" s="92"/>
      <c r="K14" s="92"/>
      <c r="L14" s="92"/>
      <c r="M14" s="92"/>
      <c r="N14" s="92"/>
      <c r="O14" s="92"/>
      <c r="P14" s="92"/>
      <c r="Q14" s="274"/>
      <c r="R14" s="132" t="s">
        <v>157</v>
      </c>
      <c r="S14" s="132" t="s">
        <v>67</v>
      </c>
      <c r="T14" s="132" t="s">
        <v>157</v>
      </c>
      <c r="U14" s="133"/>
      <c r="W14" s="222"/>
    </row>
    <row r="15" spans="1:33" ht="25.5" x14ac:dyDescent="0.2">
      <c r="A15" s="117" t="s">
        <v>33</v>
      </c>
      <c r="B15" s="119" t="s">
        <v>134</v>
      </c>
      <c r="C15" s="99"/>
      <c r="D15" s="118"/>
      <c r="E15" s="99"/>
      <c r="F15" s="117"/>
      <c r="G15" s="92"/>
      <c r="H15" s="92"/>
      <c r="I15" s="92"/>
      <c r="J15" s="92"/>
      <c r="K15" s="92"/>
      <c r="L15" s="92"/>
      <c r="M15" s="92"/>
      <c r="N15" s="92"/>
      <c r="O15" s="92"/>
      <c r="P15" s="92"/>
      <c r="Q15" s="136" t="s">
        <v>159</v>
      </c>
      <c r="R15" s="134">
        <v>3</v>
      </c>
      <c r="S15" s="134">
        <v>2</v>
      </c>
      <c r="T15" s="135" t="s">
        <v>158</v>
      </c>
      <c r="U15" s="134">
        <f>SUM(R15:T15)</f>
        <v>5</v>
      </c>
      <c r="W15" s="75">
        <v>3</v>
      </c>
    </row>
    <row r="16" spans="1:33" ht="29.25" customHeight="1" x14ac:dyDescent="0.2">
      <c r="A16" s="116" t="s">
        <v>111</v>
      </c>
      <c r="B16" s="256" t="s">
        <v>148</v>
      </c>
      <c r="C16" s="257"/>
      <c r="D16" s="257"/>
      <c r="E16" s="257"/>
      <c r="F16" s="258"/>
      <c r="G16" s="92"/>
      <c r="H16" s="92"/>
      <c r="I16" s="92"/>
      <c r="J16" s="92"/>
      <c r="K16" s="92"/>
      <c r="L16" s="92"/>
      <c r="M16" s="92"/>
      <c r="N16" s="92"/>
      <c r="O16" s="92"/>
      <c r="Q16" s="136" t="s">
        <v>160</v>
      </c>
      <c r="R16" s="134">
        <v>2</v>
      </c>
      <c r="S16" s="134">
        <v>2</v>
      </c>
      <c r="T16" s="135" t="s">
        <v>158</v>
      </c>
      <c r="U16" s="134">
        <f>SUM(R16:T16)</f>
        <v>4</v>
      </c>
      <c r="W16" s="75">
        <v>2</v>
      </c>
    </row>
    <row r="17" spans="1:30" ht="23.25" customHeight="1" x14ac:dyDescent="0.25">
      <c r="A17" s="116">
        <v>1</v>
      </c>
      <c r="B17" s="155" t="s">
        <v>189</v>
      </c>
      <c r="C17" s="95" t="s">
        <v>130</v>
      </c>
      <c r="D17" s="95">
        <v>600</v>
      </c>
      <c r="E17" s="96">
        <f>O11</f>
        <v>2589.0083999999997</v>
      </c>
      <c r="F17" s="97">
        <f>D17*E17</f>
        <v>1553405.0399999998</v>
      </c>
      <c r="G17" s="92"/>
      <c r="H17" s="92"/>
      <c r="I17" s="92"/>
      <c r="J17" s="92"/>
      <c r="K17" s="92"/>
      <c r="L17" s="92"/>
      <c r="M17" s="92"/>
      <c r="N17" s="92"/>
      <c r="O17" s="92"/>
      <c r="Q17" s="136" t="s">
        <v>161</v>
      </c>
      <c r="R17" s="135">
        <v>2</v>
      </c>
      <c r="S17" s="135">
        <v>1</v>
      </c>
      <c r="T17" s="135" t="s">
        <v>158</v>
      </c>
      <c r="U17" s="134">
        <f>SUM(R17:T17)</f>
        <v>3</v>
      </c>
      <c r="W17" s="75">
        <v>2</v>
      </c>
    </row>
    <row r="18" spans="1:30" ht="23.25" customHeight="1" x14ac:dyDescent="0.2">
      <c r="A18" s="116">
        <v>2</v>
      </c>
      <c r="B18" s="154" t="s">
        <v>131</v>
      </c>
      <c r="C18" s="95" t="s">
        <v>130</v>
      </c>
      <c r="D18" s="95">
        <v>600</v>
      </c>
      <c r="E18" s="96">
        <f>P11</f>
        <v>1474.6204</v>
      </c>
      <c r="F18" s="97">
        <f>D18*E18</f>
        <v>884772.24</v>
      </c>
      <c r="G18" s="92"/>
      <c r="H18" s="92"/>
      <c r="I18" s="92"/>
      <c r="J18" s="92"/>
      <c r="K18" s="92"/>
      <c r="L18" s="92"/>
      <c r="M18" s="92"/>
      <c r="N18" s="92"/>
      <c r="O18" s="92"/>
      <c r="Q18" s="138" t="s">
        <v>162</v>
      </c>
      <c r="R18" s="134">
        <v>2</v>
      </c>
      <c r="S18" s="134">
        <v>2</v>
      </c>
      <c r="T18" s="134">
        <v>4</v>
      </c>
      <c r="U18" s="134">
        <f>SUM(R18:T18)</f>
        <v>8</v>
      </c>
      <c r="W18" s="75">
        <f>R18+T18</f>
        <v>6</v>
      </c>
    </row>
    <row r="19" spans="1:30" ht="23.25" customHeight="1" x14ac:dyDescent="0.2">
      <c r="A19" s="128" t="s">
        <v>82</v>
      </c>
      <c r="B19" s="265" t="s">
        <v>149</v>
      </c>
      <c r="C19" s="266"/>
      <c r="D19" s="266"/>
      <c r="E19" s="266"/>
      <c r="F19" s="267"/>
      <c r="G19" s="92"/>
      <c r="H19" s="92"/>
      <c r="I19" s="92"/>
      <c r="J19" s="92"/>
      <c r="K19" s="92"/>
      <c r="L19" s="92"/>
      <c r="M19" s="92"/>
      <c r="N19" s="92"/>
      <c r="O19" s="92"/>
      <c r="Q19" s="140" t="s">
        <v>70</v>
      </c>
      <c r="R19" s="140">
        <f>SUM(R15:R18)</f>
        <v>9</v>
      </c>
      <c r="S19" s="140">
        <f>SUM(S15:S18)</f>
        <v>7</v>
      </c>
      <c r="T19" s="140">
        <f>SUM(T15:T18)</f>
        <v>4</v>
      </c>
      <c r="U19" s="140">
        <f>SUM(U15:U18)</f>
        <v>20</v>
      </c>
      <c r="W19" s="75">
        <f>SUM(W15:W18)</f>
        <v>13</v>
      </c>
    </row>
    <row r="20" spans="1:30" ht="23.25" customHeight="1" x14ac:dyDescent="0.2">
      <c r="A20" s="128">
        <v>1</v>
      </c>
      <c r="B20" s="156" t="s">
        <v>150</v>
      </c>
      <c r="C20" s="126" t="s">
        <v>130</v>
      </c>
      <c r="D20" s="128">
        <v>600</v>
      </c>
      <c r="E20" s="131">
        <f>Q11</f>
        <v>1726.0056</v>
      </c>
      <c r="F20" s="128">
        <f>D20*E20</f>
        <v>1035603.36</v>
      </c>
      <c r="G20" s="92"/>
      <c r="H20" s="92"/>
      <c r="I20" s="92"/>
      <c r="J20" s="92"/>
      <c r="K20" s="92"/>
      <c r="L20" s="92"/>
      <c r="M20" s="92"/>
      <c r="N20" s="92"/>
      <c r="O20" s="92"/>
      <c r="Z20" s="147" t="s">
        <v>190</v>
      </c>
      <c r="AA20" s="148">
        <v>2</v>
      </c>
      <c r="AD20" s="91">
        <v>1</v>
      </c>
    </row>
    <row r="21" spans="1:30" ht="23.25" customHeight="1" x14ac:dyDescent="0.2">
      <c r="A21" s="128">
        <v>2</v>
      </c>
      <c r="B21" s="156" t="s">
        <v>131</v>
      </c>
      <c r="C21" s="126" t="s">
        <v>130</v>
      </c>
      <c r="D21" s="128">
        <v>600</v>
      </c>
      <c r="E21" s="131">
        <f>R11</f>
        <v>1474.6204</v>
      </c>
      <c r="F21" s="128">
        <f>D21*E21</f>
        <v>884772.24</v>
      </c>
      <c r="G21" s="92"/>
      <c r="H21" s="92"/>
      <c r="I21" s="92"/>
      <c r="J21" s="92"/>
      <c r="K21" s="92"/>
      <c r="L21" s="92"/>
      <c r="M21" s="92"/>
      <c r="N21" s="92"/>
      <c r="O21" s="92"/>
      <c r="Q21" s="142" t="s">
        <v>163</v>
      </c>
      <c r="V21" s="144">
        <f>W19</f>
        <v>13</v>
      </c>
      <c r="X21" s="146"/>
      <c r="Y21" s="146">
        <v>2400</v>
      </c>
      <c r="Z21" s="146">
        <f>Y21/3</f>
        <v>800</v>
      </c>
      <c r="AA21" s="146">
        <f>Z21*2</f>
        <v>1600</v>
      </c>
    </row>
    <row r="22" spans="1:30" ht="23.25" customHeight="1" x14ac:dyDescent="0.2">
      <c r="A22" s="101" t="s">
        <v>83</v>
      </c>
      <c r="B22" s="268" t="s">
        <v>151</v>
      </c>
      <c r="C22" s="269"/>
      <c r="D22" s="269"/>
      <c r="E22" s="269"/>
      <c r="F22" s="270"/>
      <c r="G22" s="92"/>
      <c r="H22" s="92"/>
      <c r="I22" s="92"/>
      <c r="J22" s="92"/>
      <c r="K22" s="92"/>
      <c r="L22" s="92"/>
      <c r="M22" s="92"/>
      <c r="N22" s="92"/>
      <c r="O22" s="92"/>
      <c r="Y22" s="159">
        <f>X22/(Z20+AA20)</f>
        <v>0</v>
      </c>
      <c r="Z22" s="160">
        <f>Y22*Z20</f>
        <v>0</v>
      </c>
      <c r="AA22" s="160">
        <f>Y22*AA20</f>
        <v>0</v>
      </c>
    </row>
    <row r="23" spans="1:30" ht="23.25" customHeight="1" x14ac:dyDescent="0.2">
      <c r="A23" s="101">
        <v>1</v>
      </c>
      <c r="B23" s="157" t="s">
        <v>150</v>
      </c>
      <c r="C23" s="152" t="s">
        <v>130</v>
      </c>
      <c r="D23" s="101">
        <v>600</v>
      </c>
      <c r="E23" s="109">
        <f>S11</f>
        <v>1726.0056</v>
      </c>
      <c r="F23" s="101">
        <f>D23*E23</f>
        <v>1035603.36</v>
      </c>
      <c r="G23" s="92"/>
      <c r="H23" s="92"/>
      <c r="I23" s="92"/>
      <c r="J23" s="92"/>
      <c r="K23" s="92"/>
      <c r="L23" s="92"/>
      <c r="M23" s="92"/>
      <c r="N23" s="92"/>
      <c r="O23" s="92"/>
      <c r="Q23" s="141" t="s">
        <v>166</v>
      </c>
    </row>
    <row r="24" spans="1:30" ht="23.25" customHeight="1" x14ac:dyDescent="0.2">
      <c r="A24" s="101">
        <v>2</v>
      </c>
      <c r="B24" s="157" t="s">
        <v>131</v>
      </c>
      <c r="C24" s="152" t="s">
        <v>130</v>
      </c>
      <c r="D24" s="101">
        <v>600</v>
      </c>
      <c r="E24" s="109">
        <f>T11</f>
        <v>1474.6204</v>
      </c>
      <c r="F24" s="101">
        <f>D24*E24</f>
        <v>884772.24</v>
      </c>
      <c r="G24" s="92"/>
      <c r="H24" s="92"/>
      <c r="I24" s="92"/>
      <c r="J24" s="92"/>
      <c r="K24" s="92"/>
      <c r="L24" s="92"/>
      <c r="M24" s="92"/>
      <c r="N24" s="92"/>
      <c r="O24" s="92"/>
      <c r="Q24" s="143" t="s">
        <v>164</v>
      </c>
      <c r="R24" s="139" t="s">
        <v>165</v>
      </c>
      <c r="S24" s="139" t="s">
        <v>167</v>
      </c>
      <c r="T24" s="143" t="s">
        <v>168</v>
      </c>
    </row>
    <row r="25" spans="1:30" ht="23.25" customHeight="1" x14ac:dyDescent="0.2">
      <c r="A25" s="125" t="s">
        <v>84</v>
      </c>
      <c r="B25" s="253" t="s">
        <v>152</v>
      </c>
      <c r="C25" s="254"/>
      <c r="D25" s="254"/>
      <c r="E25" s="254"/>
      <c r="F25" s="255"/>
      <c r="G25" s="92"/>
      <c r="H25" s="92"/>
      <c r="I25" s="92"/>
      <c r="J25" s="92"/>
      <c r="K25" s="92"/>
      <c r="L25" s="92"/>
      <c r="M25" s="92"/>
      <c r="N25" s="92"/>
      <c r="O25" s="92"/>
      <c r="Q25" s="136" t="s">
        <v>159</v>
      </c>
      <c r="R25" s="145">
        <f>R15*600/2</f>
        <v>900</v>
      </c>
      <c r="S25" s="135" t="s">
        <v>158</v>
      </c>
      <c r="T25" s="137">
        <v>900</v>
      </c>
    </row>
    <row r="26" spans="1:30" ht="23.25" customHeight="1" x14ac:dyDescent="0.2">
      <c r="A26" s="125">
        <v>1</v>
      </c>
      <c r="B26" s="158" t="s">
        <v>150</v>
      </c>
      <c r="C26" s="153" t="s">
        <v>130</v>
      </c>
      <c r="D26" s="125">
        <v>600</v>
      </c>
      <c r="E26" s="123">
        <f>U11</f>
        <v>1726.0056</v>
      </c>
      <c r="F26" s="125">
        <f>D26*E26</f>
        <v>1035603.36</v>
      </c>
      <c r="G26" s="92"/>
      <c r="H26" s="92"/>
      <c r="I26" s="92"/>
      <c r="J26" s="92"/>
      <c r="K26" s="92"/>
      <c r="L26" s="92"/>
      <c r="M26" s="92"/>
      <c r="N26" s="92"/>
      <c r="O26" s="92"/>
      <c r="P26" s="92"/>
      <c r="Q26" s="136" t="s">
        <v>160</v>
      </c>
      <c r="R26" s="145">
        <f>R16*600/2</f>
        <v>600</v>
      </c>
      <c r="S26" s="135" t="s">
        <v>158</v>
      </c>
      <c r="T26" s="137">
        <v>600</v>
      </c>
    </row>
    <row r="27" spans="1:30" ht="23.25" customHeight="1" x14ac:dyDescent="0.2">
      <c r="A27" s="125">
        <v>2</v>
      </c>
      <c r="B27" s="158" t="s">
        <v>153</v>
      </c>
      <c r="C27" s="153" t="s">
        <v>130</v>
      </c>
      <c r="D27" s="125">
        <v>600</v>
      </c>
      <c r="E27" s="123">
        <f>V11</f>
        <v>737.31020000000001</v>
      </c>
      <c r="F27" s="125">
        <f>D27*E27</f>
        <v>442386.12</v>
      </c>
      <c r="G27" s="92"/>
      <c r="H27" s="92"/>
      <c r="I27" s="92"/>
      <c r="J27" s="92"/>
      <c r="K27" s="92"/>
      <c r="L27" s="92"/>
      <c r="M27" s="92"/>
      <c r="N27" s="92"/>
      <c r="O27" s="92"/>
      <c r="P27" s="92"/>
      <c r="Q27" s="136" t="s">
        <v>161</v>
      </c>
      <c r="R27" s="145">
        <f>R17*600/2</f>
        <v>600</v>
      </c>
      <c r="S27" s="135" t="s">
        <v>158</v>
      </c>
      <c r="T27" s="137">
        <v>600</v>
      </c>
    </row>
    <row r="28" spans="1:30" ht="18.75" customHeight="1" x14ac:dyDescent="0.2">
      <c r="A28" s="13" t="s">
        <v>34</v>
      </c>
      <c r="B28" s="260" t="s">
        <v>58</v>
      </c>
      <c r="C28" s="260"/>
      <c r="D28" s="260"/>
      <c r="E28" s="260"/>
      <c r="F28" s="260"/>
      <c r="G28" s="92"/>
      <c r="H28" s="92"/>
      <c r="I28" s="92"/>
      <c r="J28" s="92"/>
      <c r="K28" s="92"/>
      <c r="L28" s="92"/>
      <c r="M28" s="92"/>
      <c r="N28" s="92"/>
      <c r="O28" s="92"/>
      <c r="P28" s="92"/>
      <c r="Q28" s="138" t="s">
        <v>162</v>
      </c>
      <c r="R28" s="145">
        <f>R18*600/2</f>
        <v>600</v>
      </c>
      <c r="S28" s="145">
        <f>T18*600</f>
        <v>2400</v>
      </c>
      <c r="T28" s="137">
        <f>R28+S28</f>
        <v>3000</v>
      </c>
    </row>
    <row r="29" spans="1:30" ht="42.75" customHeight="1" x14ac:dyDescent="0.2">
      <c r="A29" s="101">
        <v>2</v>
      </c>
      <c r="B29" s="157" t="s">
        <v>154</v>
      </c>
      <c r="C29" s="152" t="s">
        <v>130</v>
      </c>
      <c r="D29" s="101">
        <v>600</v>
      </c>
      <c r="E29" s="101">
        <f>X11</f>
        <v>3452.0111999999999</v>
      </c>
      <c r="F29" s="101">
        <f>D29*E29</f>
        <v>2071206.72</v>
      </c>
      <c r="G29" s="92"/>
      <c r="H29" s="92"/>
      <c r="I29" s="92"/>
      <c r="J29" s="92"/>
      <c r="K29" s="92"/>
      <c r="L29" s="92"/>
      <c r="M29" s="92"/>
      <c r="N29" s="92"/>
      <c r="O29" s="92"/>
      <c r="P29" s="92"/>
      <c r="Q29" s="92"/>
      <c r="R29" s="92"/>
      <c r="S29" s="92"/>
      <c r="T29" s="92"/>
    </row>
    <row r="30" spans="1:30" ht="102" customHeight="1" x14ac:dyDescent="0.2">
      <c r="A30" s="13" t="s">
        <v>35</v>
      </c>
      <c r="B30" s="252" t="s">
        <v>194</v>
      </c>
      <c r="C30" s="252"/>
      <c r="D30" s="252"/>
      <c r="E30" s="252"/>
      <c r="F30" s="252"/>
      <c r="G30" s="92"/>
      <c r="H30" s="92"/>
      <c r="I30" s="92"/>
      <c r="J30" s="92"/>
      <c r="K30" s="92"/>
      <c r="L30" s="92"/>
      <c r="M30" s="92"/>
      <c r="N30" s="92"/>
      <c r="O30" s="92"/>
      <c r="P30" s="92"/>
      <c r="Q30" s="92"/>
      <c r="R30" s="92"/>
      <c r="S30" s="92"/>
      <c r="T30" s="92"/>
    </row>
    <row r="31" spans="1:30" ht="73.5" customHeight="1" x14ac:dyDescent="0.2">
      <c r="A31" s="13">
        <v>1</v>
      </c>
      <c r="B31" s="89" t="s">
        <v>195</v>
      </c>
      <c r="C31" s="5" t="s">
        <v>44</v>
      </c>
      <c r="D31" s="5">
        <v>800</v>
      </c>
      <c r="E31" s="6">
        <v>500</v>
      </c>
      <c r="F31" s="18">
        <f>E31*D31</f>
        <v>400000</v>
      </c>
    </row>
    <row r="32" spans="1:30" ht="94.5" customHeight="1" x14ac:dyDescent="0.2">
      <c r="A32" s="13">
        <v>2</v>
      </c>
      <c r="B32" s="89" t="s">
        <v>196</v>
      </c>
      <c r="C32" s="5" t="s">
        <v>44</v>
      </c>
      <c r="D32" s="5">
        <v>1600</v>
      </c>
      <c r="E32" s="6">
        <v>100</v>
      </c>
      <c r="F32" s="18">
        <f>E32*D32</f>
        <v>160000</v>
      </c>
    </row>
    <row r="33" spans="1:18" ht="94.5" customHeight="1" x14ac:dyDescent="0.2">
      <c r="A33" s="285" t="s">
        <v>85</v>
      </c>
      <c r="B33" s="286" t="s">
        <v>63</v>
      </c>
      <c r="C33" s="286"/>
      <c r="D33" s="286"/>
      <c r="E33" s="286"/>
      <c r="F33" s="286"/>
      <c r="J33" s="281"/>
      <c r="K33" s="282" t="s">
        <v>203</v>
      </c>
      <c r="L33" s="281" t="s">
        <v>208</v>
      </c>
      <c r="M33" s="281" t="s">
        <v>204</v>
      </c>
      <c r="N33" s="281" t="s">
        <v>209</v>
      </c>
      <c r="O33" s="282" t="s">
        <v>205</v>
      </c>
      <c r="P33" s="281"/>
    </row>
    <row r="34" spans="1:18" ht="74.25" customHeight="1" x14ac:dyDescent="0.2">
      <c r="A34" s="287">
        <v>1</v>
      </c>
      <c r="B34" s="288" t="s">
        <v>207</v>
      </c>
      <c r="C34" s="287" t="s">
        <v>44</v>
      </c>
      <c r="D34" s="287">
        <v>1500</v>
      </c>
      <c r="E34" s="291">
        <v>172.6</v>
      </c>
      <c r="F34" s="289">
        <f>E34*D34</f>
        <v>258900</v>
      </c>
      <c r="J34" s="281"/>
      <c r="K34" s="281">
        <v>666</v>
      </c>
      <c r="L34" s="283">
        <v>0.13</v>
      </c>
      <c r="M34" s="284">
        <v>3.2500000000000001E-2</v>
      </c>
      <c r="N34" s="284">
        <v>8.3299999999999999E-2</v>
      </c>
      <c r="O34" s="283">
        <v>0.05</v>
      </c>
      <c r="P34" s="282" t="s">
        <v>206</v>
      </c>
      <c r="Q34" s="279"/>
      <c r="R34" s="279"/>
    </row>
    <row r="35" spans="1:18" ht="89.25" customHeight="1" x14ac:dyDescent="0.2">
      <c r="A35" s="290">
        <v>2</v>
      </c>
      <c r="B35" s="288" t="s">
        <v>197</v>
      </c>
      <c r="C35" s="287" t="s">
        <v>44</v>
      </c>
      <c r="D35" s="287">
        <v>3600</v>
      </c>
      <c r="E35" s="291">
        <f>P35</f>
        <v>172.60056000000003</v>
      </c>
      <c r="F35" s="289">
        <f>D35*E35</f>
        <v>621362.01600000006</v>
      </c>
      <c r="J35" s="282" t="s">
        <v>202</v>
      </c>
      <c r="K35" s="282">
        <f>K34*20%</f>
        <v>133.20000000000002</v>
      </c>
      <c r="L35" s="282">
        <f>K35*L34</f>
        <v>17.316000000000003</v>
      </c>
      <c r="M35" s="282">
        <f>K35*M34</f>
        <v>4.3290000000000006</v>
      </c>
      <c r="N35" s="282">
        <f>K35*N34</f>
        <v>11.095560000000001</v>
      </c>
      <c r="O35" s="282">
        <f>K35*O34</f>
        <v>6.660000000000001</v>
      </c>
      <c r="P35" s="280">
        <f>K35+L35+M35+N35+O35</f>
        <v>172.60056000000003</v>
      </c>
    </row>
    <row r="36" spans="1:18" ht="65.25" customHeight="1" x14ac:dyDescent="0.2">
      <c r="A36" s="13" t="s">
        <v>86</v>
      </c>
      <c r="B36" s="252" t="s">
        <v>45</v>
      </c>
      <c r="C36" s="252"/>
      <c r="D36" s="252"/>
      <c r="E36" s="252"/>
      <c r="F36" s="16">
        <f>SUM(F16:F35)</f>
        <v>11268386.696000002</v>
      </c>
    </row>
    <row r="37" spans="1:18" ht="24" customHeight="1" x14ac:dyDescent="0.2">
      <c r="A37" s="13" t="s">
        <v>87</v>
      </c>
      <c r="B37" s="252" t="s">
        <v>132</v>
      </c>
      <c r="C37" s="252"/>
      <c r="D37" s="252"/>
      <c r="E37" s="252"/>
      <c r="F37" s="16">
        <f>F36*10%</f>
        <v>1126838.6696000004</v>
      </c>
    </row>
    <row r="38" spans="1:18" ht="19.5" customHeight="1" x14ac:dyDescent="0.2">
      <c r="A38" s="13" t="s">
        <v>88</v>
      </c>
      <c r="B38" s="252" t="s">
        <v>36</v>
      </c>
      <c r="C38" s="252"/>
      <c r="D38" s="252"/>
      <c r="E38" s="252"/>
      <c r="F38" s="16">
        <f>SUM(F36:F37)</f>
        <v>12395225.365600003</v>
      </c>
    </row>
    <row r="39" spans="1:18" ht="15.75" x14ac:dyDescent="0.2">
      <c r="A39" s="13" t="s">
        <v>89</v>
      </c>
      <c r="B39" s="252" t="s">
        <v>24</v>
      </c>
      <c r="C39" s="252"/>
      <c r="D39" s="252"/>
      <c r="E39" s="252"/>
      <c r="F39" s="14">
        <f>F38*18%</f>
        <v>2231140.5658080005</v>
      </c>
    </row>
    <row r="40" spans="1:18" ht="15.75" x14ac:dyDescent="0.2">
      <c r="A40" s="5"/>
      <c r="B40" s="252" t="s">
        <v>90</v>
      </c>
      <c r="C40" s="252"/>
      <c r="D40" s="252"/>
      <c r="E40" s="252"/>
      <c r="F40" s="17">
        <f>F38+F39</f>
        <v>14626365.931408003</v>
      </c>
      <c r="P40" s="150"/>
    </row>
    <row r="41" spans="1:18" x14ac:dyDescent="0.2">
      <c r="P41" s="150"/>
    </row>
    <row r="42" spans="1:18" x14ac:dyDescent="0.2">
      <c r="F42" s="150"/>
    </row>
  </sheetData>
  <mergeCells count="37">
    <mergeCell ref="B16:F16"/>
    <mergeCell ref="M3:N3"/>
    <mergeCell ref="E2:F3"/>
    <mergeCell ref="B28:F28"/>
    <mergeCell ref="B30:F30"/>
    <mergeCell ref="A13:F13"/>
    <mergeCell ref="G2:V2"/>
    <mergeCell ref="B7:F7"/>
    <mergeCell ref="B8:F8"/>
    <mergeCell ref="B9:F9"/>
    <mergeCell ref="B10:F10"/>
    <mergeCell ref="B19:F19"/>
    <mergeCell ref="B22:F22"/>
    <mergeCell ref="R13:S13"/>
    <mergeCell ref="Q13:Q14"/>
    <mergeCell ref="B38:E38"/>
    <mergeCell ref="B39:E39"/>
    <mergeCell ref="B25:F25"/>
    <mergeCell ref="B40:E40"/>
    <mergeCell ref="B33:F33"/>
    <mergeCell ref="B36:E36"/>
    <mergeCell ref="B37:E37"/>
    <mergeCell ref="W13:W14"/>
    <mergeCell ref="A1:AF1"/>
    <mergeCell ref="A2:A4"/>
    <mergeCell ref="B2:B4"/>
    <mergeCell ref="C2:D3"/>
    <mergeCell ref="G3:H3"/>
    <mergeCell ref="O3:P3"/>
    <mergeCell ref="Z2:AG2"/>
    <mergeCell ref="Q3:R3"/>
    <mergeCell ref="I3:J3"/>
    <mergeCell ref="K3:L3"/>
    <mergeCell ref="S3:T3"/>
    <mergeCell ref="U3:V3"/>
    <mergeCell ref="B11:F11"/>
    <mergeCell ref="W2:X2"/>
  </mergeCells>
  <conditionalFormatting sqref="T25:T28">
    <cfRule type="top10" dxfId="0" priority="1" percent="1" rank="10"/>
  </conditionalFormatting>
  <pageMargins left="0.45" right="0.45" top="0.5" bottom="0.75" header="0.3" footer="0.3"/>
  <pageSetup paperSize="9" scale="59" orientation="landscape" r:id="rId1"/>
  <rowBreaks count="1" manualBreakCount="1">
    <brk id="29" max="3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19"/>
  <sheetViews>
    <sheetView zoomScaleNormal="100" zoomScaleSheetLayoutView="100" workbookViewId="0">
      <selection activeCell="P51" sqref="P51"/>
    </sheetView>
  </sheetViews>
  <sheetFormatPr defaultColWidth="9.140625" defaultRowHeight="15.75" x14ac:dyDescent="0.2"/>
  <cols>
    <col min="1" max="1" width="5.28515625" style="31" customWidth="1"/>
    <col min="2" max="2" width="53.85546875" style="1" customWidth="1"/>
    <col min="3" max="3" width="14.85546875" style="31" customWidth="1"/>
    <col min="4" max="4" width="13.28515625" style="31" customWidth="1"/>
    <col min="5" max="5" width="9.85546875" style="31" customWidth="1"/>
    <col min="6" max="6" width="10.7109375" style="1" customWidth="1"/>
    <col min="7" max="11" width="9.140625" style="1"/>
    <col min="12" max="12" width="9.5703125" style="1" bestFit="1" customWidth="1"/>
    <col min="13" max="16384" width="9.140625" style="1"/>
  </cols>
  <sheetData>
    <row r="1" spans="1:6" ht="30" customHeight="1" x14ac:dyDescent="0.2">
      <c r="A1" s="187" t="s">
        <v>175</v>
      </c>
      <c r="B1" s="187"/>
      <c r="C1" s="187"/>
      <c r="D1" s="187"/>
      <c r="E1" s="187"/>
      <c r="F1" s="187"/>
    </row>
    <row r="2" spans="1:6" ht="29.25" customHeight="1" x14ac:dyDescent="0.2">
      <c r="A2" s="182" t="s">
        <v>177</v>
      </c>
      <c r="B2" s="182"/>
      <c r="C2" s="182"/>
      <c r="D2" s="182"/>
      <c r="E2" s="182"/>
      <c r="F2" s="182"/>
    </row>
    <row r="3" spans="1:6" x14ac:dyDescent="0.2">
      <c r="A3" s="5"/>
      <c r="B3" s="14"/>
      <c r="C3" s="5"/>
      <c r="D3" s="5"/>
      <c r="E3" s="5"/>
      <c r="F3" s="14"/>
    </row>
    <row r="4" spans="1:6" s="2" customFormat="1" ht="36" customHeight="1" x14ac:dyDescent="0.2">
      <c r="A4" s="3" t="s">
        <v>10</v>
      </c>
      <c r="B4" s="4" t="s">
        <v>55</v>
      </c>
      <c r="C4" s="3" t="s">
        <v>2</v>
      </c>
      <c r="D4" s="3" t="s">
        <v>3</v>
      </c>
      <c r="E4" s="3" t="s">
        <v>7</v>
      </c>
      <c r="F4" s="4" t="s">
        <v>4</v>
      </c>
    </row>
    <row r="5" spans="1:6" x14ac:dyDescent="0.2">
      <c r="A5" s="5"/>
      <c r="B5" s="14"/>
      <c r="C5" s="5"/>
      <c r="D5" s="5"/>
      <c r="E5" s="5"/>
      <c r="F5" s="14"/>
    </row>
    <row r="6" spans="1:6" ht="35.25" customHeight="1" x14ac:dyDescent="0.2">
      <c r="A6" s="5" t="s">
        <v>8</v>
      </c>
      <c r="B6" s="4" t="s">
        <v>56</v>
      </c>
      <c r="C6" s="5">
        <v>666</v>
      </c>
      <c r="D6" s="5">
        <v>1</v>
      </c>
      <c r="E6" s="5">
        <v>1</v>
      </c>
      <c r="F6" s="16">
        <f>D6*C6</f>
        <v>666</v>
      </c>
    </row>
    <row r="7" spans="1:6" x14ac:dyDescent="0.2">
      <c r="A7" s="5" t="s">
        <v>5</v>
      </c>
      <c r="B7" s="60" t="s">
        <v>46</v>
      </c>
      <c r="C7" s="5"/>
      <c r="D7" s="5"/>
      <c r="E7" s="5"/>
      <c r="F7" s="16">
        <f>SUM(F6:F6)</f>
        <v>666</v>
      </c>
    </row>
    <row r="8" spans="1:6" ht="18.75" customHeight="1" x14ac:dyDescent="0.2">
      <c r="A8" s="5" t="s">
        <v>25</v>
      </c>
      <c r="B8" s="14" t="s">
        <v>28</v>
      </c>
      <c r="C8" s="5"/>
      <c r="D8" s="5"/>
      <c r="E8" s="5"/>
      <c r="F8" s="16">
        <f>F7*13%</f>
        <v>86.58</v>
      </c>
    </row>
    <row r="9" spans="1:6" ht="21.75" customHeight="1" x14ac:dyDescent="0.2">
      <c r="A9" s="5" t="s">
        <v>26</v>
      </c>
      <c r="B9" s="14" t="s">
        <v>61</v>
      </c>
      <c r="C9" s="5"/>
      <c r="D9" s="5"/>
      <c r="E9" s="5"/>
      <c r="F9" s="16">
        <f>F7*3.25%</f>
        <v>21.645</v>
      </c>
    </row>
    <row r="10" spans="1:6" ht="34.5" customHeight="1" x14ac:dyDescent="0.2">
      <c r="A10" s="5" t="s">
        <v>6</v>
      </c>
      <c r="B10" s="14" t="s">
        <v>29</v>
      </c>
      <c r="C10" s="5"/>
      <c r="D10" s="5"/>
      <c r="E10" s="5"/>
      <c r="F10" s="16">
        <f>+F7*8.33%</f>
        <v>55.477800000000002</v>
      </c>
    </row>
    <row r="11" spans="1:6" ht="63" x14ac:dyDescent="0.2">
      <c r="A11" s="3" t="s">
        <v>42</v>
      </c>
      <c r="B11" s="36" t="s">
        <v>38</v>
      </c>
      <c r="C11" s="5"/>
      <c r="D11" s="5"/>
      <c r="E11" s="5"/>
      <c r="F11" s="16">
        <f>+F7*5%</f>
        <v>33.300000000000004</v>
      </c>
    </row>
    <row r="12" spans="1:6" ht="17.25" customHeight="1" x14ac:dyDescent="0.2">
      <c r="A12" s="5"/>
      <c r="B12" s="174" t="s">
        <v>27</v>
      </c>
      <c r="C12" s="174"/>
      <c r="D12" s="174"/>
      <c r="E12" s="174"/>
      <c r="F12" s="17">
        <f>SUM(F7:F11)</f>
        <v>863.00279999999998</v>
      </c>
    </row>
    <row r="13" spans="1:6" x14ac:dyDescent="0.2">
      <c r="A13" s="5"/>
      <c r="B13" s="15" t="s">
        <v>21</v>
      </c>
      <c r="C13" s="5"/>
      <c r="D13" s="5"/>
      <c r="E13" s="5"/>
      <c r="F13" s="9"/>
    </row>
    <row r="14" spans="1:6" ht="63" x14ac:dyDescent="0.2">
      <c r="A14" s="5">
        <v>3</v>
      </c>
      <c r="B14" s="59" t="s">
        <v>91</v>
      </c>
      <c r="C14" s="6">
        <f>F12</f>
        <v>863.00279999999998</v>
      </c>
      <c r="D14" s="5">
        <v>4</v>
      </c>
      <c r="E14" s="5" t="s">
        <v>15</v>
      </c>
      <c r="F14" s="9">
        <f>C14*D14</f>
        <v>3452.0111999999999</v>
      </c>
    </row>
    <row r="15" spans="1:6" ht="16.5" thickBot="1" x14ac:dyDescent="0.25">
      <c r="A15" s="5"/>
      <c r="B15" s="59"/>
      <c r="C15" s="6"/>
      <c r="D15" s="5"/>
      <c r="E15" s="5"/>
      <c r="F15" s="9"/>
    </row>
    <row r="16" spans="1:6" x14ac:dyDescent="0.2">
      <c r="A16" s="175" t="s">
        <v>50</v>
      </c>
      <c r="B16" s="176"/>
      <c r="C16" s="176"/>
      <c r="D16" s="176"/>
      <c r="E16" s="176"/>
      <c r="F16" s="177"/>
    </row>
    <row r="17" spans="1:6" ht="15.75" customHeight="1" x14ac:dyDescent="0.2">
      <c r="A17" s="206"/>
      <c r="B17" s="207"/>
      <c r="C17" s="207"/>
      <c r="D17" s="207"/>
      <c r="E17" s="207"/>
      <c r="F17" s="208"/>
    </row>
    <row r="18" spans="1:6" ht="70.5" customHeight="1" x14ac:dyDescent="0.2">
      <c r="A18" s="5">
        <v>1</v>
      </c>
      <c r="B18" s="209" t="s">
        <v>95</v>
      </c>
      <c r="C18" s="210"/>
      <c r="D18" s="210"/>
      <c r="E18" s="210"/>
      <c r="F18" s="211"/>
    </row>
    <row r="19" spans="1:6" ht="23.25" customHeight="1" x14ac:dyDescent="0.2">
      <c r="A19" s="5">
        <v>2</v>
      </c>
      <c r="B19" s="14" t="s">
        <v>176</v>
      </c>
      <c r="C19" s="5">
        <v>2400</v>
      </c>
      <c r="D19" s="5"/>
      <c r="E19" s="5"/>
      <c r="F19" s="14"/>
    </row>
  </sheetData>
  <mergeCells count="5">
    <mergeCell ref="A1:F1"/>
    <mergeCell ref="A2:F2"/>
    <mergeCell ref="B12:E12"/>
    <mergeCell ref="A16:F17"/>
    <mergeCell ref="B18:F18"/>
  </mergeCells>
  <printOptions horizontalCentered="1"/>
  <pageMargins left="0.25" right="0.25" top="0.5" bottom="0.5" header="0.3" footer="0.3"/>
  <pageSetup paperSize="9" scale="88" orientation="portrait" r:id="rId1"/>
  <headerFooter>
    <oddFooter>&amp;CPage 2 of 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1:H47"/>
  <sheetViews>
    <sheetView zoomScaleNormal="100" zoomScaleSheetLayoutView="100" workbookViewId="0">
      <selection activeCell="I13" sqref="I13"/>
    </sheetView>
  </sheetViews>
  <sheetFormatPr defaultColWidth="9.140625" defaultRowHeight="15.75" x14ac:dyDescent="0.2"/>
  <cols>
    <col min="1" max="1" width="4.5703125" style="7" customWidth="1"/>
    <col min="2" max="2" width="55.140625" style="7" customWidth="1"/>
    <col min="3" max="3" width="10" style="7" customWidth="1"/>
    <col min="4" max="4" width="11.42578125" style="7" customWidth="1"/>
    <col min="5" max="5" width="11" style="7" customWidth="1"/>
    <col min="6" max="6" width="13.85546875" style="7" customWidth="1"/>
    <col min="7" max="16384" width="9.140625" style="7"/>
  </cols>
  <sheetData>
    <row r="1" spans="1:8" ht="21.75" customHeight="1" x14ac:dyDescent="0.2">
      <c r="A1" s="167" t="s">
        <v>198</v>
      </c>
      <c r="B1" s="167"/>
      <c r="C1" s="167"/>
      <c r="D1" s="167"/>
      <c r="E1" s="167"/>
      <c r="F1" s="167"/>
    </row>
    <row r="2" spans="1:8" ht="22.15" customHeight="1" thickBot="1" x14ac:dyDescent="0.25">
      <c r="A2" s="8"/>
      <c r="B2" s="65"/>
      <c r="C2" s="8"/>
      <c r="D2" s="8"/>
      <c r="E2" s="8"/>
      <c r="F2" s="8"/>
    </row>
    <row r="3" spans="1:8" ht="47.25" customHeight="1" x14ac:dyDescent="0.2">
      <c r="A3" s="10" t="s">
        <v>31</v>
      </c>
      <c r="B3" s="11" t="s">
        <v>0</v>
      </c>
      <c r="C3" s="11" t="s">
        <v>1</v>
      </c>
      <c r="D3" s="12" t="s">
        <v>39</v>
      </c>
      <c r="E3" s="11" t="s">
        <v>11</v>
      </c>
      <c r="F3" s="11" t="s">
        <v>32</v>
      </c>
    </row>
    <row r="4" spans="1:8" ht="24.75" customHeight="1" x14ac:dyDescent="0.2">
      <c r="A4" s="22"/>
      <c r="B4" s="26" t="s">
        <v>40</v>
      </c>
      <c r="C4" s="23"/>
      <c r="D4" s="24"/>
      <c r="E4" s="23"/>
      <c r="F4" s="23"/>
    </row>
    <row r="5" spans="1:8" ht="57" customHeight="1" x14ac:dyDescent="0.2">
      <c r="A5" s="13">
        <v>1</v>
      </c>
      <c r="B5" s="73" t="s">
        <v>77</v>
      </c>
      <c r="C5" s="5" t="s">
        <v>9</v>
      </c>
      <c r="D5" s="5">
        <v>600</v>
      </c>
      <c r="E5" s="6">
        <f>'C_Raebareli_SS '!F24</f>
        <v>1726.0056</v>
      </c>
      <c r="F5" s="18">
        <f>D5*E5</f>
        <v>1035603.36</v>
      </c>
      <c r="H5" s="66" t="e">
        <f>#REF!</f>
        <v>#REF!</v>
      </c>
    </row>
    <row r="6" spans="1:8" ht="57" customHeight="1" x14ac:dyDescent="0.2">
      <c r="A6" s="13">
        <v>2</v>
      </c>
      <c r="B6" s="73" t="s">
        <v>78</v>
      </c>
      <c r="C6" s="5" t="s">
        <v>9</v>
      </c>
      <c r="D6" s="5">
        <v>600</v>
      </c>
      <c r="E6" s="6">
        <f>'C_Raebareli_SS '!F25</f>
        <v>737.31020000000001</v>
      </c>
      <c r="F6" s="18">
        <f>D6*E6</f>
        <v>442386.12</v>
      </c>
    </row>
    <row r="7" spans="1:8" ht="31.5" customHeight="1" x14ac:dyDescent="0.2">
      <c r="A7" s="13"/>
      <c r="B7" s="29" t="s">
        <v>43</v>
      </c>
      <c r="C7" s="5"/>
      <c r="D7" s="5"/>
      <c r="E7" s="6"/>
      <c r="F7" s="18"/>
    </row>
    <row r="8" spans="1:8" ht="46.5" customHeight="1" x14ac:dyDescent="0.2">
      <c r="A8" s="13">
        <v>4</v>
      </c>
      <c r="B8" s="78" t="s">
        <v>119</v>
      </c>
      <c r="C8" s="5" t="s">
        <v>44</v>
      </c>
      <c r="D8" s="5">
        <v>100</v>
      </c>
      <c r="E8" s="6">
        <v>500</v>
      </c>
      <c r="F8" s="18">
        <f>E8*D8</f>
        <v>50000</v>
      </c>
    </row>
    <row r="9" spans="1:8" ht="46.5" customHeight="1" x14ac:dyDescent="0.2">
      <c r="A9" s="13">
        <v>5</v>
      </c>
      <c r="B9" s="78" t="s">
        <v>120</v>
      </c>
      <c r="C9" s="5" t="s">
        <v>44</v>
      </c>
      <c r="D9" s="5">
        <v>100</v>
      </c>
      <c r="E9" s="6">
        <v>100</v>
      </c>
      <c r="F9" s="18">
        <f>E9*D9</f>
        <v>10000</v>
      </c>
    </row>
    <row r="10" spans="1:8" ht="48.75" customHeight="1" x14ac:dyDescent="0.2">
      <c r="A10" s="13"/>
      <c r="B10" s="29" t="s">
        <v>63</v>
      </c>
      <c r="C10" s="5"/>
      <c r="D10" s="5"/>
      <c r="E10" s="6"/>
      <c r="F10" s="18"/>
    </row>
    <row r="11" spans="1:8" ht="46.5" customHeight="1" x14ac:dyDescent="0.2">
      <c r="A11" s="13">
        <v>5</v>
      </c>
      <c r="B11" s="28" t="s">
        <v>48</v>
      </c>
      <c r="C11" s="5" t="s">
        <v>44</v>
      </c>
      <c r="D11" s="34">
        <v>600</v>
      </c>
      <c r="E11" s="35">
        <f>C25*0.2</f>
        <v>133.20000000000002</v>
      </c>
      <c r="F11" s="18">
        <f>E11*D11</f>
        <v>79920.000000000015</v>
      </c>
    </row>
    <row r="12" spans="1:8" ht="20.25" customHeight="1" x14ac:dyDescent="0.2">
      <c r="A12" s="13" t="s">
        <v>33</v>
      </c>
      <c r="B12" s="164" t="s">
        <v>45</v>
      </c>
      <c r="C12" s="165"/>
      <c r="D12" s="165"/>
      <c r="E12" s="166"/>
      <c r="F12" s="19">
        <f>SUM(F5:F11)</f>
        <v>1617909.48</v>
      </c>
    </row>
    <row r="13" spans="1:8" ht="20.25" customHeight="1" x14ac:dyDescent="0.2">
      <c r="A13" s="13"/>
      <c r="B13" s="168" t="s">
        <v>41</v>
      </c>
      <c r="C13" s="169"/>
      <c r="D13" s="169"/>
      <c r="E13" s="170"/>
      <c r="F13" s="18">
        <f>F12*10%</f>
        <v>161790.948</v>
      </c>
    </row>
    <row r="14" spans="1:8" ht="20.25" customHeight="1" x14ac:dyDescent="0.2">
      <c r="A14" s="13" t="s">
        <v>34</v>
      </c>
      <c r="B14" s="164" t="s">
        <v>36</v>
      </c>
      <c r="C14" s="165"/>
      <c r="D14" s="165"/>
      <c r="E14" s="166"/>
      <c r="F14" s="19">
        <f>F12+F13</f>
        <v>1779700.4280000001</v>
      </c>
    </row>
    <row r="15" spans="1:8" ht="20.25" customHeight="1" x14ac:dyDescent="0.2">
      <c r="A15" s="13" t="s">
        <v>35</v>
      </c>
      <c r="B15" s="168" t="s">
        <v>24</v>
      </c>
      <c r="C15" s="169"/>
      <c r="D15" s="169"/>
      <c r="E15" s="170"/>
      <c r="F15" s="18">
        <f>F14*18%</f>
        <v>320346.07704</v>
      </c>
    </row>
    <row r="16" spans="1:8" s="21" customFormat="1" ht="20.25" customHeight="1" x14ac:dyDescent="0.2">
      <c r="A16" s="20"/>
      <c r="B16" s="164" t="s">
        <v>37</v>
      </c>
      <c r="C16" s="165"/>
      <c r="D16" s="165"/>
      <c r="E16" s="166"/>
      <c r="F16" s="19">
        <f>SUM(F14:F15)</f>
        <v>2100046.5050400002</v>
      </c>
    </row>
    <row r="18" spans="1:6" x14ac:dyDescent="0.2">
      <c r="A18" s="181" t="s">
        <v>186</v>
      </c>
      <c r="B18" s="181"/>
      <c r="C18" s="181"/>
      <c r="D18" s="181"/>
      <c r="E18" s="181"/>
      <c r="F18" s="181"/>
    </row>
    <row r="19" spans="1:6" ht="25.5" customHeight="1" x14ac:dyDescent="0.2">
      <c r="A19" s="182" t="s">
        <v>178</v>
      </c>
      <c r="B19" s="182"/>
      <c r="C19" s="182"/>
      <c r="D19" s="182"/>
      <c r="E19" s="182"/>
      <c r="F19" s="182"/>
    </row>
    <row r="20" spans="1:6" ht="15.75" customHeight="1" x14ac:dyDescent="0.2">
      <c r="A20" s="182" t="s">
        <v>179</v>
      </c>
      <c r="B20" s="182"/>
      <c r="C20" s="182"/>
      <c r="D20" s="182"/>
      <c r="E20" s="182"/>
      <c r="F20" s="182"/>
    </row>
    <row r="21" spans="1:6" x14ac:dyDescent="0.2">
      <c r="A21" s="5"/>
      <c r="B21" s="14"/>
      <c r="C21" s="5"/>
      <c r="D21" s="5"/>
      <c r="E21" s="5"/>
      <c r="F21" s="14"/>
    </row>
    <row r="22" spans="1:6" x14ac:dyDescent="0.2">
      <c r="A22" s="183" t="s">
        <v>12</v>
      </c>
      <c r="B22" s="183"/>
      <c r="C22" s="5"/>
      <c r="D22" s="5"/>
      <c r="E22" s="5"/>
      <c r="F22" s="14"/>
    </row>
    <row r="23" spans="1:6" ht="31.5" x14ac:dyDescent="0.2">
      <c r="A23" s="3" t="s">
        <v>10</v>
      </c>
      <c r="B23" s="4" t="s">
        <v>55</v>
      </c>
      <c r="C23" s="3" t="s">
        <v>2</v>
      </c>
      <c r="D23" s="3" t="s">
        <v>3</v>
      </c>
      <c r="E23" s="3" t="s">
        <v>7</v>
      </c>
      <c r="F23" s="4" t="s">
        <v>4</v>
      </c>
    </row>
    <row r="24" spans="1:6" x14ac:dyDescent="0.2">
      <c r="A24" s="5"/>
      <c r="B24" s="14"/>
      <c r="C24" s="5"/>
      <c r="D24" s="5"/>
      <c r="E24" s="5"/>
      <c r="F24" s="14"/>
    </row>
    <row r="25" spans="1:6" x14ac:dyDescent="0.2">
      <c r="A25" s="5" t="s">
        <v>8</v>
      </c>
      <c r="B25" s="4" t="s">
        <v>22</v>
      </c>
      <c r="C25" s="5">
        <v>666</v>
      </c>
      <c r="D25" s="5">
        <v>1</v>
      </c>
      <c r="E25" s="5">
        <v>1</v>
      </c>
      <c r="F25" s="16">
        <f>D25*C25</f>
        <v>666</v>
      </c>
    </row>
    <row r="26" spans="1:6" x14ac:dyDescent="0.2">
      <c r="A26" s="5" t="s">
        <v>5</v>
      </c>
      <c r="B26" s="81" t="s">
        <v>46</v>
      </c>
      <c r="C26" s="5"/>
      <c r="D26" s="5"/>
      <c r="E26" s="5"/>
      <c r="F26" s="16">
        <f>SUM(F25:F25)</f>
        <v>666</v>
      </c>
    </row>
    <row r="27" spans="1:6" x14ac:dyDescent="0.2">
      <c r="A27" s="5" t="s">
        <v>25</v>
      </c>
      <c r="B27" s="14" t="s">
        <v>28</v>
      </c>
      <c r="C27" s="5"/>
      <c r="D27" s="5"/>
      <c r="E27" s="5"/>
      <c r="F27" s="16">
        <f>+F26*13%</f>
        <v>86.58</v>
      </c>
    </row>
    <row r="28" spans="1:6" x14ac:dyDescent="0.2">
      <c r="A28" s="5" t="s">
        <v>26</v>
      </c>
      <c r="B28" s="14" t="s">
        <v>61</v>
      </c>
      <c r="C28" s="5"/>
      <c r="D28" s="5"/>
      <c r="E28" s="5"/>
      <c r="F28" s="16">
        <f>+F26*3.25%</f>
        <v>21.645</v>
      </c>
    </row>
    <row r="29" spans="1:6" x14ac:dyDescent="0.2">
      <c r="A29" s="5" t="s">
        <v>6</v>
      </c>
      <c r="B29" s="14" t="s">
        <v>29</v>
      </c>
      <c r="C29" s="5"/>
      <c r="D29" s="5"/>
      <c r="E29" s="5"/>
      <c r="F29" s="16">
        <f>+F26*8.33%</f>
        <v>55.477800000000002</v>
      </c>
    </row>
    <row r="30" spans="1:6" ht="63" x14ac:dyDescent="0.2">
      <c r="A30" s="3" t="s">
        <v>42</v>
      </c>
      <c r="B30" s="82" t="s">
        <v>38</v>
      </c>
      <c r="C30" s="5"/>
      <c r="D30" s="5"/>
      <c r="E30" s="5"/>
      <c r="F30" s="16">
        <f>+F26*5%</f>
        <v>33.300000000000004</v>
      </c>
    </row>
    <row r="31" spans="1:6" x14ac:dyDescent="0.2">
      <c r="A31" s="5"/>
      <c r="B31" s="174" t="s">
        <v>27</v>
      </c>
      <c r="C31" s="174"/>
      <c r="D31" s="174"/>
      <c r="E31" s="174"/>
      <c r="F31" s="17">
        <f>SUM(F26:F30)</f>
        <v>863.00279999999998</v>
      </c>
    </row>
    <row r="32" spans="1:6" x14ac:dyDescent="0.2">
      <c r="A32" s="5" t="s">
        <v>30</v>
      </c>
      <c r="B32" s="4" t="s">
        <v>23</v>
      </c>
      <c r="C32" s="5">
        <v>569</v>
      </c>
      <c r="D32" s="5">
        <v>1</v>
      </c>
      <c r="E32" s="5">
        <v>1</v>
      </c>
      <c r="F32" s="16">
        <f>D32*C32</f>
        <v>569</v>
      </c>
    </row>
    <row r="33" spans="1:6" x14ac:dyDescent="0.2">
      <c r="A33" s="5" t="s">
        <v>5</v>
      </c>
      <c r="B33" s="14" t="s">
        <v>28</v>
      </c>
      <c r="C33" s="5"/>
      <c r="D33" s="5"/>
      <c r="E33" s="5"/>
      <c r="F33" s="16">
        <f>F32*13%</f>
        <v>73.97</v>
      </c>
    </row>
    <row r="34" spans="1:6" x14ac:dyDescent="0.2">
      <c r="A34" s="5" t="s">
        <v>25</v>
      </c>
      <c r="B34" s="14" t="s">
        <v>61</v>
      </c>
      <c r="C34" s="5"/>
      <c r="D34" s="5"/>
      <c r="E34" s="5"/>
      <c r="F34" s="16">
        <f>F32*3.25%</f>
        <v>18.4925</v>
      </c>
    </row>
    <row r="35" spans="1:6" x14ac:dyDescent="0.2">
      <c r="A35" s="5" t="s">
        <v>26</v>
      </c>
      <c r="B35" s="14" t="s">
        <v>29</v>
      </c>
      <c r="C35" s="5"/>
      <c r="D35" s="5"/>
      <c r="E35" s="5"/>
      <c r="F35" s="16">
        <f>F32*8.33%</f>
        <v>47.3977</v>
      </c>
    </row>
    <row r="36" spans="1:6" ht="63" x14ac:dyDescent="0.2">
      <c r="A36" s="5" t="s">
        <v>6</v>
      </c>
      <c r="B36" s="82" t="s">
        <v>38</v>
      </c>
      <c r="C36" s="5"/>
      <c r="D36" s="5"/>
      <c r="E36" s="5"/>
      <c r="F36" s="16">
        <f>F32*5%</f>
        <v>28.450000000000003</v>
      </c>
    </row>
    <row r="37" spans="1:6" x14ac:dyDescent="0.2">
      <c r="A37" s="5"/>
      <c r="B37" s="174" t="s">
        <v>27</v>
      </c>
      <c r="C37" s="174"/>
      <c r="D37" s="174"/>
      <c r="E37" s="174"/>
      <c r="F37" s="17">
        <f>SUM(F32:F36)</f>
        <v>737.31020000000001</v>
      </c>
    </row>
    <row r="38" spans="1:6" x14ac:dyDescent="0.2">
      <c r="A38" s="184" t="s">
        <v>19</v>
      </c>
      <c r="B38" s="185"/>
      <c r="C38" s="185"/>
      <c r="D38" s="185"/>
      <c r="E38" s="185"/>
      <c r="F38" s="186"/>
    </row>
    <row r="39" spans="1:6" ht="63" x14ac:dyDescent="0.2">
      <c r="A39" s="3" t="s">
        <v>10</v>
      </c>
      <c r="B39" s="4" t="s">
        <v>13</v>
      </c>
      <c r="C39" s="3" t="s">
        <v>14</v>
      </c>
      <c r="D39" s="3" t="s">
        <v>17</v>
      </c>
      <c r="E39" s="3" t="s">
        <v>16</v>
      </c>
      <c r="F39" s="9" t="s">
        <v>18</v>
      </c>
    </row>
    <row r="40" spans="1:6" x14ac:dyDescent="0.2">
      <c r="A40" s="3"/>
      <c r="B40" s="4" t="s">
        <v>20</v>
      </c>
      <c r="C40" s="3"/>
      <c r="D40" s="3"/>
      <c r="E40" s="3"/>
      <c r="F40" s="9"/>
    </row>
    <row r="41" spans="1:6" ht="47.25" x14ac:dyDescent="0.2">
      <c r="A41" s="5">
        <v>1</v>
      </c>
      <c r="B41" s="80" t="s">
        <v>77</v>
      </c>
      <c r="C41" s="6">
        <f>F31</f>
        <v>863.00279999999998</v>
      </c>
      <c r="D41" s="5">
        <v>2</v>
      </c>
      <c r="E41" s="5" t="s">
        <v>15</v>
      </c>
      <c r="F41" s="9">
        <f>C41*D41</f>
        <v>1726.0056</v>
      </c>
    </row>
    <row r="42" spans="1:6" ht="48" thickBot="1" x14ac:dyDescent="0.25">
      <c r="A42" s="5">
        <v>2</v>
      </c>
      <c r="B42" s="80" t="s">
        <v>78</v>
      </c>
      <c r="C42" s="6">
        <f>F37</f>
        <v>737.31020000000001</v>
      </c>
      <c r="D42" s="5">
        <v>2</v>
      </c>
      <c r="E42" s="5" t="s">
        <v>15</v>
      </c>
      <c r="F42" s="9">
        <f>C42*D42</f>
        <v>1474.6204</v>
      </c>
    </row>
    <row r="43" spans="1:6" x14ac:dyDescent="0.2">
      <c r="A43" s="175" t="s">
        <v>50</v>
      </c>
      <c r="B43" s="176"/>
      <c r="C43" s="176"/>
      <c r="D43" s="176"/>
      <c r="E43" s="176"/>
      <c r="F43" s="177"/>
    </row>
    <row r="44" spans="1:6" ht="16.5" thickBot="1" x14ac:dyDescent="0.25">
      <c r="A44" s="178"/>
      <c r="B44" s="179"/>
      <c r="C44" s="179"/>
      <c r="D44" s="179"/>
      <c r="E44" s="179"/>
      <c r="F44" s="180"/>
    </row>
    <row r="45" spans="1:6" ht="48" thickBot="1" x14ac:dyDescent="0.25">
      <c r="A45" s="46"/>
      <c r="B45" s="47"/>
      <c r="C45" s="48" t="s">
        <v>53</v>
      </c>
      <c r="D45" s="48" t="s">
        <v>49</v>
      </c>
      <c r="E45" s="48"/>
      <c r="F45" s="50"/>
    </row>
    <row r="46" spans="1:6" ht="78.75" x14ac:dyDescent="0.2">
      <c r="A46" s="42">
        <v>1</v>
      </c>
      <c r="B46" s="43" t="s">
        <v>79</v>
      </c>
      <c r="C46" s="5">
        <f>1*600</f>
        <v>600</v>
      </c>
      <c r="D46" s="44">
        <v>600</v>
      </c>
      <c r="E46" s="44"/>
      <c r="F46" s="45"/>
    </row>
    <row r="47" spans="1:6" ht="63.75" customHeight="1" thickBot="1" x14ac:dyDescent="0.25">
      <c r="A47" s="39">
        <v>2</v>
      </c>
      <c r="B47" s="218" t="s">
        <v>95</v>
      </c>
      <c r="C47" s="216"/>
      <c r="D47" s="216"/>
      <c r="E47" s="216"/>
      <c r="F47" s="217"/>
    </row>
  </sheetData>
  <mergeCells count="15">
    <mergeCell ref="B37:E37"/>
    <mergeCell ref="A38:F38"/>
    <mergeCell ref="A43:F44"/>
    <mergeCell ref="B47:F47"/>
    <mergeCell ref="A18:F18"/>
    <mergeCell ref="A19:F19"/>
    <mergeCell ref="A20:F20"/>
    <mergeCell ref="A22:B22"/>
    <mergeCell ref="B31:E31"/>
    <mergeCell ref="B16:E16"/>
    <mergeCell ref="A1:F1"/>
    <mergeCell ref="B12:E12"/>
    <mergeCell ref="B13:E13"/>
    <mergeCell ref="B14:E14"/>
    <mergeCell ref="B15:E15"/>
  </mergeCells>
  <printOptions horizontalCentered="1"/>
  <pageMargins left="0.25" right="0.25" top="0.25" bottom="0.25" header="0.3" footer="0.3"/>
  <pageSetup paperSize="9" scale="9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F30"/>
  <sheetViews>
    <sheetView view="pageBreakPreview" zoomScaleNormal="100" zoomScaleSheetLayoutView="100" workbookViewId="0">
      <selection activeCell="P51" sqref="P51"/>
    </sheetView>
  </sheetViews>
  <sheetFormatPr defaultColWidth="9.140625" defaultRowHeight="15.75" x14ac:dyDescent="0.2"/>
  <cols>
    <col min="1" max="1" width="5.28515625" style="31" customWidth="1"/>
    <col min="2" max="2" width="53.85546875" style="1" customWidth="1"/>
    <col min="3" max="3" width="14.85546875" style="31" customWidth="1"/>
    <col min="4" max="4" width="13.28515625" style="31" customWidth="1"/>
    <col min="5" max="5" width="9.85546875" style="31" customWidth="1"/>
    <col min="6" max="6" width="13.28515625" style="1" customWidth="1"/>
    <col min="7" max="11" width="9.140625" style="1"/>
    <col min="12" max="12" width="9.5703125" style="1" bestFit="1" customWidth="1"/>
    <col min="13" max="16384" width="9.140625" style="1"/>
  </cols>
  <sheetData>
    <row r="1" spans="1:6" ht="30" customHeight="1" x14ac:dyDescent="0.2">
      <c r="A1" s="181" t="s">
        <v>186</v>
      </c>
      <c r="B1" s="181"/>
      <c r="C1" s="181"/>
      <c r="D1" s="181"/>
      <c r="E1" s="181"/>
      <c r="F1" s="181"/>
    </row>
    <row r="2" spans="1:6" ht="29.25" customHeight="1" x14ac:dyDescent="0.2">
      <c r="A2" s="182" t="s">
        <v>178</v>
      </c>
      <c r="B2" s="182"/>
      <c r="C2" s="182"/>
      <c r="D2" s="182"/>
      <c r="E2" s="182"/>
      <c r="F2" s="182"/>
    </row>
    <row r="3" spans="1:6" ht="29.25" customHeight="1" x14ac:dyDescent="0.2">
      <c r="A3" s="182" t="s">
        <v>179</v>
      </c>
      <c r="B3" s="182"/>
      <c r="C3" s="182"/>
      <c r="D3" s="182"/>
      <c r="E3" s="182"/>
      <c r="F3" s="182"/>
    </row>
    <row r="4" spans="1:6" ht="6.6" customHeight="1" x14ac:dyDescent="0.2">
      <c r="A4" s="5"/>
      <c r="B4" s="14"/>
      <c r="C4" s="5"/>
      <c r="D4" s="5"/>
      <c r="E4" s="5"/>
      <c r="F4" s="14"/>
    </row>
    <row r="5" spans="1:6" x14ac:dyDescent="0.2">
      <c r="A5" s="183" t="s">
        <v>12</v>
      </c>
      <c r="B5" s="183"/>
      <c r="C5" s="5"/>
      <c r="D5" s="5"/>
      <c r="E5" s="5"/>
      <c r="F5" s="14"/>
    </row>
    <row r="6" spans="1:6" s="2" customFormat="1" ht="36" customHeight="1" x14ac:dyDescent="0.2">
      <c r="A6" s="3" t="s">
        <v>10</v>
      </c>
      <c r="B6" s="4" t="s">
        <v>55</v>
      </c>
      <c r="C6" s="3" t="s">
        <v>2</v>
      </c>
      <c r="D6" s="3" t="s">
        <v>3</v>
      </c>
      <c r="E6" s="3" t="s">
        <v>7</v>
      </c>
      <c r="F6" s="4" t="s">
        <v>4</v>
      </c>
    </row>
    <row r="7" spans="1:6" ht="6.6" customHeight="1" x14ac:dyDescent="0.2">
      <c r="A7" s="5"/>
      <c r="B7" s="14"/>
      <c r="C7" s="5"/>
      <c r="D7" s="5"/>
      <c r="E7" s="5"/>
      <c r="F7" s="14"/>
    </row>
    <row r="8" spans="1:6" ht="17.25" customHeight="1" x14ac:dyDescent="0.2">
      <c r="A8" s="5" t="s">
        <v>8</v>
      </c>
      <c r="B8" s="4" t="s">
        <v>22</v>
      </c>
      <c r="C8" s="5">
        <v>666</v>
      </c>
      <c r="D8" s="5">
        <v>1</v>
      </c>
      <c r="E8" s="5">
        <v>1</v>
      </c>
      <c r="F8" s="16">
        <f>D8*C8</f>
        <v>666</v>
      </c>
    </row>
    <row r="9" spans="1:6" x14ac:dyDescent="0.2">
      <c r="A9" s="5" t="s">
        <v>5</v>
      </c>
      <c r="B9" s="69" t="s">
        <v>46</v>
      </c>
      <c r="C9" s="5"/>
      <c r="D9" s="5"/>
      <c r="E9" s="5"/>
      <c r="F9" s="16">
        <f>SUM(F8:F8)</f>
        <v>666</v>
      </c>
    </row>
    <row r="10" spans="1:6" ht="18.75" customHeight="1" x14ac:dyDescent="0.2">
      <c r="A10" s="5" t="s">
        <v>25</v>
      </c>
      <c r="B10" s="14" t="s">
        <v>28</v>
      </c>
      <c r="C10" s="5"/>
      <c r="D10" s="5"/>
      <c r="E10" s="5"/>
      <c r="F10" s="16">
        <f>+F9*13%</f>
        <v>86.58</v>
      </c>
    </row>
    <row r="11" spans="1:6" ht="21.75" customHeight="1" x14ac:dyDescent="0.2">
      <c r="A11" s="5" t="s">
        <v>26</v>
      </c>
      <c r="B11" s="14" t="s">
        <v>61</v>
      </c>
      <c r="C11" s="5"/>
      <c r="D11" s="5"/>
      <c r="E11" s="5"/>
      <c r="F11" s="16">
        <f>+F9*3.25%</f>
        <v>21.645</v>
      </c>
    </row>
    <row r="12" spans="1:6" ht="65.25" customHeight="1" x14ac:dyDescent="0.2">
      <c r="A12" s="5" t="s">
        <v>6</v>
      </c>
      <c r="B12" s="14" t="s">
        <v>29</v>
      </c>
      <c r="C12" s="5"/>
      <c r="D12" s="5"/>
      <c r="E12" s="5"/>
      <c r="F12" s="16">
        <f>+F9*8.33%</f>
        <v>55.477800000000002</v>
      </c>
    </row>
    <row r="13" spans="1:6" ht="63" x14ac:dyDescent="0.2">
      <c r="A13" s="3" t="s">
        <v>42</v>
      </c>
      <c r="B13" s="73" t="s">
        <v>38</v>
      </c>
      <c r="C13" s="5"/>
      <c r="D13" s="5"/>
      <c r="E13" s="5"/>
      <c r="F13" s="16">
        <f>+F9*5%</f>
        <v>33.300000000000004</v>
      </c>
    </row>
    <row r="14" spans="1:6" ht="17.25" customHeight="1" x14ac:dyDescent="0.2">
      <c r="A14" s="5"/>
      <c r="B14" s="174" t="s">
        <v>27</v>
      </c>
      <c r="C14" s="174"/>
      <c r="D14" s="174"/>
      <c r="E14" s="174"/>
      <c r="F14" s="17">
        <f>SUM(F9:F13)</f>
        <v>863.00279999999998</v>
      </c>
    </row>
    <row r="15" spans="1:6" ht="18" customHeight="1" x14ac:dyDescent="0.2">
      <c r="A15" s="5" t="s">
        <v>30</v>
      </c>
      <c r="B15" s="4" t="s">
        <v>23</v>
      </c>
      <c r="C15" s="5">
        <v>569</v>
      </c>
      <c r="D15" s="5">
        <v>1</v>
      </c>
      <c r="E15" s="5">
        <v>1</v>
      </c>
      <c r="F15" s="16">
        <f>D15*C15</f>
        <v>569</v>
      </c>
    </row>
    <row r="16" spans="1:6" ht="36.75" customHeight="1" x14ac:dyDescent="0.2">
      <c r="A16" s="5" t="s">
        <v>5</v>
      </c>
      <c r="B16" s="14" t="s">
        <v>28</v>
      </c>
      <c r="C16" s="5"/>
      <c r="D16" s="5"/>
      <c r="E16" s="5"/>
      <c r="F16" s="16">
        <f>F15*13%</f>
        <v>73.97</v>
      </c>
    </row>
    <row r="17" spans="1:6" ht="18" customHeight="1" x14ac:dyDescent="0.2">
      <c r="A17" s="5" t="s">
        <v>25</v>
      </c>
      <c r="B17" s="14" t="s">
        <v>61</v>
      </c>
      <c r="C17" s="5"/>
      <c r="D17" s="5"/>
      <c r="E17" s="5"/>
      <c r="F17" s="16">
        <f>F15*3.25%</f>
        <v>18.4925</v>
      </c>
    </row>
    <row r="18" spans="1:6" ht="25.5" customHeight="1" x14ac:dyDescent="0.2">
      <c r="A18" s="5" t="s">
        <v>26</v>
      </c>
      <c r="B18" s="14" t="s">
        <v>29</v>
      </c>
      <c r="C18" s="5"/>
      <c r="D18" s="5"/>
      <c r="E18" s="5"/>
      <c r="F18" s="16">
        <f>F15*8.33%</f>
        <v>47.3977</v>
      </c>
    </row>
    <row r="19" spans="1:6" ht="69.75" customHeight="1" x14ac:dyDescent="0.2">
      <c r="A19" s="5" t="s">
        <v>6</v>
      </c>
      <c r="B19" s="73" t="s">
        <v>38</v>
      </c>
      <c r="C19" s="5"/>
      <c r="D19" s="5"/>
      <c r="E19" s="5"/>
      <c r="F19" s="16">
        <f>F15*5%</f>
        <v>28.450000000000003</v>
      </c>
    </row>
    <row r="20" spans="1:6" ht="18" customHeight="1" x14ac:dyDescent="0.2">
      <c r="A20" s="5"/>
      <c r="B20" s="174" t="s">
        <v>27</v>
      </c>
      <c r="C20" s="174"/>
      <c r="D20" s="174"/>
      <c r="E20" s="174"/>
      <c r="F20" s="17">
        <f>SUM(F15:F19)</f>
        <v>737.31020000000001</v>
      </c>
    </row>
    <row r="21" spans="1:6" x14ac:dyDescent="0.2">
      <c r="A21" s="184" t="s">
        <v>19</v>
      </c>
      <c r="B21" s="185"/>
      <c r="C21" s="185"/>
      <c r="D21" s="185"/>
      <c r="E21" s="185"/>
      <c r="F21" s="186"/>
    </row>
    <row r="22" spans="1:6" ht="47.25" x14ac:dyDescent="0.2">
      <c r="A22" s="3" t="s">
        <v>10</v>
      </c>
      <c r="B22" s="4" t="s">
        <v>13</v>
      </c>
      <c r="C22" s="3" t="s">
        <v>14</v>
      </c>
      <c r="D22" s="3" t="s">
        <v>17</v>
      </c>
      <c r="E22" s="3" t="s">
        <v>16</v>
      </c>
      <c r="F22" s="9" t="s">
        <v>18</v>
      </c>
    </row>
    <row r="23" spans="1:6" ht="17.25" customHeight="1" x14ac:dyDescent="0.2">
      <c r="A23" s="3"/>
      <c r="B23" s="4" t="s">
        <v>20</v>
      </c>
      <c r="C23" s="3"/>
      <c r="D23" s="3"/>
      <c r="E23" s="3"/>
      <c r="F23" s="9"/>
    </row>
    <row r="24" spans="1:6" ht="47.25" x14ac:dyDescent="0.2">
      <c r="A24" s="5">
        <v>1</v>
      </c>
      <c r="B24" s="68" t="s">
        <v>77</v>
      </c>
      <c r="C24" s="6">
        <f>F14</f>
        <v>863.00279999999998</v>
      </c>
      <c r="D24" s="5">
        <v>2</v>
      </c>
      <c r="E24" s="5" t="s">
        <v>15</v>
      </c>
      <c r="F24" s="9">
        <f>C24*D24</f>
        <v>1726.0056</v>
      </c>
    </row>
    <row r="25" spans="1:6" ht="48" thickBot="1" x14ac:dyDescent="0.25">
      <c r="A25" s="5">
        <v>2</v>
      </c>
      <c r="B25" s="68" t="s">
        <v>78</v>
      </c>
      <c r="C25" s="6">
        <f>F20</f>
        <v>737.31020000000001</v>
      </c>
      <c r="D25" s="5">
        <v>1</v>
      </c>
      <c r="E25" s="5" t="s">
        <v>15</v>
      </c>
      <c r="F25" s="9">
        <f>C25*D25</f>
        <v>737.31020000000001</v>
      </c>
    </row>
    <row r="26" spans="1:6" ht="13.15" customHeight="1" thickBot="1" x14ac:dyDescent="0.25">
      <c r="A26" s="175" t="s">
        <v>50</v>
      </c>
      <c r="B26" s="176"/>
      <c r="C26" s="176"/>
      <c r="D26" s="176"/>
      <c r="E26" s="176"/>
      <c r="F26" s="177"/>
    </row>
    <row r="27" spans="1:6" ht="15.6" hidden="1" customHeight="1" thickBot="1" x14ac:dyDescent="0.25">
      <c r="A27" s="178"/>
      <c r="B27" s="179"/>
      <c r="C27" s="179"/>
      <c r="D27" s="179"/>
      <c r="E27" s="179"/>
      <c r="F27" s="180"/>
    </row>
    <row r="28" spans="1:6" ht="48" thickBot="1" x14ac:dyDescent="0.25">
      <c r="A28" s="46"/>
      <c r="B28" s="47"/>
      <c r="C28" s="48" t="s">
        <v>53</v>
      </c>
      <c r="D28" s="48" t="s">
        <v>49</v>
      </c>
      <c r="E28" s="48"/>
      <c r="F28" s="50"/>
    </row>
    <row r="29" spans="1:6" ht="78.75" x14ac:dyDescent="0.2">
      <c r="A29" s="42">
        <v>1</v>
      </c>
      <c r="B29" s="43" t="s">
        <v>79</v>
      </c>
      <c r="C29" s="5">
        <f>1*600</f>
        <v>600</v>
      </c>
      <c r="D29" s="44">
        <v>600</v>
      </c>
      <c r="E29" s="44"/>
      <c r="F29" s="45"/>
    </row>
    <row r="30" spans="1:6" ht="47.45" customHeight="1" thickBot="1" x14ac:dyDescent="0.25">
      <c r="A30" s="39">
        <v>2</v>
      </c>
      <c r="B30" s="218" t="s">
        <v>95</v>
      </c>
      <c r="C30" s="216"/>
      <c r="D30" s="216"/>
      <c r="E30" s="216"/>
      <c r="F30" s="217"/>
    </row>
  </sheetData>
  <mergeCells count="9">
    <mergeCell ref="A21:F21"/>
    <mergeCell ref="A26:F27"/>
    <mergeCell ref="B30:F30"/>
    <mergeCell ref="A1:F1"/>
    <mergeCell ref="A2:F2"/>
    <mergeCell ref="A3:F3"/>
    <mergeCell ref="A5:B5"/>
    <mergeCell ref="B14:E14"/>
    <mergeCell ref="B20:E20"/>
  </mergeCells>
  <printOptions horizontalCentered="1"/>
  <pageMargins left="0.25" right="0.25" top="0.5" bottom="0.5" header="0.3" footer="0.3"/>
  <pageSetup paperSize="9" scale="88" orientation="portrait" r:id="rId1"/>
  <headerFooter>
    <oddFooter>&amp;CPage 2 of 2</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F19"/>
  <sheetViews>
    <sheetView view="pageBreakPreview" zoomScaleNormal="100" zoomScaleSheetLayoutView="100" workbookViewId="0">
      <selection activeCell="C19" sqref="C19"/>
    </sheetView>
  </sheetViews>
  <sheetFormatPr defaultColWidth="9.140625" defaultRowHeight="15.75" x14ac:dyDescent="0.2"/>
  <cols>
    <col min="1" max="1" width="5.28515625" style="31" customWidth="1"/>
    <col min="2" max="2" width="53.85546875" style="1" customWidth="1"/>
    <col min="3" max="3" width="14.85546875" style="31" customWidth="1"/>
    <col min="4" max="4" width="13.28515625" style="31" customWidth="1"/>
    <col min="5" max="5" width="9.85546875" style="31" customWidth="1"/>
    <col min="6" max="6" width="10.7109375" style="1" customWidth="1"/>
    <col min="7" max="11" width="9.140625" style="1"/>
    <col min="12" max="12" width="9.5703125" style="1" bestFit="1" customWidth="1"/>
    <col min="13" max="16384" width="9.140625" style="1"/>
  </cols>
  <sheetData>
    <row r="1" spans="1:6" ht="30" customHeight="1" x14ac:dyDescent="0.2">
      <c r="A1" s="187" t="s">
        <v>185</v>
      </c>
      <c r="B1" s="187"/>
      <c r="C1" s="187"/>
      <c r="D1" s="187"/>
      <c r="E1" s="187"/>
      <c r="F1" s="187"/>
    </row>
    <row r="2" spans="1:6" ht="29.25" customHeight="1" x14ac:dyDescent="0.2">
      <c r="A2" s="182" t="s">
        <v>177</v>
      </c>
      <c r="B2" s="182"/>
      <c r="C2" s="182"/>
      <c r="D2" s="182"/>
      <c r="E2" s="182"/>
      <c r="F2" s="182"/>
    </row>
    <row r="3" spans="1:6" x14ac:dyDescent="0.2">
      <c r="A3" s="5"/>
      <c r="B3" s="14"/>
      <c r="C3" s="5"/>
      <c r="D3" s="5"/>
      <c r="E3" s="5"/>
      <c r="F3" s="14"/>
    </row>
    <row r="4" spans="1:6" s="2" customFormat="1" ht="36" customHeight="1" x14ac:dyDescent="0.2">
      <c r="A4" s="3" t="s">
        <v>10</v>
      </c>
      <c r="B4" s="4" t="s">
        <v>55</v>
      </c>
      <c r="C4" s="3" t="s">
        <v>2</v>
      </c>
      <c r="D4" s="3" t="s">
        <v>3</v>
      </c>
      <c r="E4" s="3" t="s">
        <v>7</v>
      </c>
      <c r="F4" s="4" t="s">
        <v>4</v>
      </c>
    </row>
    <row r="5" spans="1:6" x14ac:dyDescent="0.2">
      <c r="A5" s="5"/>
      <c r="B5" s="14"/>
      <c r="C5" s="5"/>
      <c r="D5" s="5"/>
      <c r="E5" s="5"/>
      <c r="F5" s="14"/>
    </row>
    <row r="6" spans="1:6" ht="35.25" customHeight="1" x14ac:dyDescent="0.2">
      <c r="A6" s="5" t="s">
        <v>8</v>
      </c>
      <c r="B6" s="4" t="s">
        <v>56</v>
      </c>
      <c r="C6" s="5">
        <v>666</v>
      </c>
      <c r="D6" s="5">
        <v>1</v>
      </c>
      <c r="E6" s="5">
        <v>1</v>
      </c>
      <c r="F6" s="16">
        <f>D6*C6</f>
        <v>666</v>
      </c>
    </row>
    <row r="7" spans="1:6" x14ac:dyDescent="0.2">
      <c r="A7" s="5" t="s">
        <v>5</v>
      </c>
      <c r="B7" s="69" t="s">
        <v>46</v>
      </c>
      <c r="C7" s="5"/>
      <c r="D7" s="5"/>
      <c r="E7" s="5"/>
      <c r="F7" s="16">
        <f>SUM(F6:F6)</f>
        <v>666</v>
      </c>
    </row>
    <row r="8" spans="1:6" ht="18.75" customHeight="1" x14ac:dyDescent="0.2">
      <c r="A8" s="5" t="s">
        <v>25</v>
      </c>
      <c r="B8" s="14" t="s">
        <v>28</v>
      </c>
      <c r="C8" s="5"/>
      <c r="D8" s="5"/>
      <c r="E8" s="5"/>
      <c r="F8" s="16">
        <f>F7*13%</f>
        <v>86.58</v>
      </c>
    </row>
    <row r="9" spans="1:6" ht="21.75" customHeight="1" x14ac:dyDescent="0.2">
      <c r="A9" s="5" t="s">
        <v>26</v>
      </c>
      <c r="B9" s="14" t="s">
        <v>61</v>
      </c>
      <c r="C9" s="5"/>
      <c r="D9" s="5"/>
      <c r="E9" s="5"/>
      <c r="F9" s="16">
        <f>F7*3.25%</f>
        <v>21.645</v>
      </c>
    </row>
    <row r="10" spans="1:6" ht="34.5" customHeight="1" x14ac:dyDescent="0.2">
      <c r="A10" s="5" t="s">
        <v>6</v>
      </c>
      <c r="B10" s="14" t="s">
        <v>29</v>
      </c>
      <c r="C10" s="5"/>
      <c r="D10" s="5"/>
      <c r="E10" s="5"/>
      <c r="F10" s="16">
        <f>+F7*8.33%</f>
        <v>55.477800000000002</v>
      </c>
    </row>
    <row r="11" spans="1:6" ht="63" x14ac:dyDescent="0.2">
      <c r="A11" s="3" t="s">
        <v>42</v>
      </c>
      <c r="B11" s="73" t="s">
        <v>38</v>
      </c>
      <c r="C11" s="5"/>
      <c r="D11" s="5"/>
      <c r="E11" s="5"/>
      <c r="F11" s="16">
        <f>+F7*5%</f>
        <v>33.300000000000004</v>
      </c>
    </row>
    <row r="12" spans="1:6" ht="17.25" customHeight="1" x14ac:dyDescent="0.2">
      <c r="A12" s="5"/>
      <c r="B12" s="174" t="s">
        <v>27</v>
      </c>
      <c r="C12" s="174"/>
      <c r="D12" s="174"/>
      <c r="E12" s="174"/>
      <c r="F12" s="17">
        <f>SUM(F7:F11)</f>
        <v>863.00279999999998</v>
      </c>
    </row>
    <row r="13" spans="1:6" x14ac:dyDescent="0.2">
      <c r="A13" s="5"/>
      <c r="B13" s="15" t="s">
        <v>21</v>
      </c>
      <c r="C13" s="5"/>
      <c r="D13" s="5"/>
      <c r="E13" s="5"/>
      <c r="F13" s="9"/>
    </row>
    <row r="14" spans="1:6" ht="63" x14ac:dyDescent="0.2">
      <c r="A14" s="5">
        <v>3</v>
      </c>
      <c r="B14" s="68" t="s">
        <v>181</v>
      </c>
      <c r="C14" s="6">
        <f>F12</f>
        <v>863.00279999999998</v>
      </c>
      <c r="D14" s="5">
        <v>4</v>
      </c>
      <c r="E14" s="5" t="s">
        <v>15</v>
      </c>
      <c r="F14" s="9">
        <f>C14*D14</f>
        <v>3452.0111999999999</v>
      </c>
    </row>
    <row r="15" spans="1:6" ht="16.5" thickBot="1" x14ac:dyDescent="0.25">
      <c r="A15" s="5"/>
      <c r="B15" s="68"/>
      <c r="C15" s="6"/>
      <c r="D15" s="5"/>
      <c r="E15" s="5"/>
      <c r="F15" s="9"/>
    </row>
    <row r="16" spans="1:6" x14ac:dyDescent="0.2">
      <c r="A16" s="175" t="s">
        <v>50</v>
      </c>
      <c r="B16" s="176"/>
      <c r="C16" s="176"/>
      <c r="D16" s="176"/>
      <c r="E16" s="176"/>
      <c r="F16" s="177"/>
    </row>
    <row r="17" spans="1:6" ht="15.75" customHeight="1" thickBot="1" x14ac:dyDescent="0.25">
      <c r="A17" s="178"/>
      <c r="B17" s="179"/>
      <c r="C17" s="179"/>
      <c r="D17" s="179"/>
      <c r="E17" s="179"/>
      <c r="F17" s="180"/>
    </row>
    <row r="18" spans="1:6" ht="61.9" customHeight="1" thickBot="1" x14ac:dyDescent="0.25">
      <c r="A18" s="56">
        <v>1</v>
      </c>
      <c r="B18" s="219" t="s">
        <v>94</v>
      </c>
      <c r="C18" s="220"/>
      <c r="D18" s="220"/>
      <c r="E18" s="220"/>
      <c r="F18" s="220"/>
    </row>
    <row r="19" spans="1:6" ht="31.9" customHeight="1" x14ac:dyDescent="0.2">
      <c r="A19" s="31">
        <v>2</v>
      </c>
      <c r="B19" s="1" t="s">
        <v>176</v>
      </c>
      <c r="C19" s="31">
        <v>2400</v>
      </c>
    </row>
  </sheetData>
  <mergeCells count="5">
    <mergeCell ref="A1:F1"/>
    <mergeCell ref="A2:F2"/>
    <mergeCell ref="B12:E12"/>
    <mergeCell ref="A16:F17"/>
    <mergeCell ref="B18:F18"/>
  </mergeCells>
  <printOptions horizontalCentered="1"/>
  <pageMargins left="0.25" right="0.25" top="0.5" bottom="0.5" header="0.3" footer="0.3"/>
  <pageSetup paperSize="9" scale="88" orientation="portrait" r:id="rId1"/>
  <headerFooter>
    <oddFooter>&amp;CPage 2 of 2</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16:M20"/>
  <sheetViews>
    <sheetView workbookViewId="0">
      <selection activeCell="M21" sqref="M21"/>
    </sheetView>
  </sheetViews>
  <sheetFormatPr defaultRowHeight="12.75" x14ac:dyDescent="0.2"/>
  <cols>
    <col min="13" max="13" width="20.5703125" customWidth="1"/>
  </cols>
  <sheetData>
    <row r="16" spans="13:13" x14ac:dyDescent="0.2">
      <c r="M16">
        <v>3522420.36</v>
      </c>
    </row>
    <row r="17" spans="13:13" x14ac:dyDescent="0.2">
      <c r="M17">
        <v>2788201.68</v>
      </c>
    </row>
    <row r="18" spans="13:13" x14ac:dyDescent="0.2">
      <c r="M18">
        <v>5149300.55</v>
      </c>
    </row>
    <row r="19" spans="13:13" x14ac:dyDescent="0.2">
      <c r="M19">
        <v>4662675.82</v>
      </c>
    </row>
    <row r="20" spans="13:13" x14ac:dyDescent="0.2">
      <c r="M20">
        <f>SUM(M16:M19)</f>
        <v>16122598.41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17</vt:i4>
      </vt:variant>
      <vt:variant>
        <vt:lpstr>Named Ranges</vt:lpstr>
      </vt:variant>
      <vt:variant>
        <vt:i4>4</vt:i4>
      </vt:variant>
    </vt:vector>
  </HeadingPairs>
  <TitlesOfParts>
    <vt:vector size="21" baseType="lpstr">
      <vt:lpstr>Estimate_All</vt:lpstr>
      <vt:lpstr>S-s All</vt:lpstr>
      <vt:lpstr>TL_All</vt:lpstr>
      <vt:lpstr>A_LKO 400KV_Est</vt:lpstr>
      <vt:lpstr>Sheet2</vt:lpstr>
      <vt:lpstr>A_LKO 400KV_SS</vt:lpstr>
      <vt:lpstr>A_LKO 400KV_TL</vt:lpstr>
      <vt:lpstr>A_ LKO 765KV_Est </vt:lpstr>
      <vt:lpstr>A_LKO 765KV_SS</vt:lpstr>
      <vt:lpstr>B_Sohawal_Est </vt:lpstr>
      <vt:lpstr>B_Sohawal_SS </vt:lpstr>
      <vt:lpstr>Consolidated Cost  </vt:lpstr>
      <vt:lpstr>B_Sohawal_TL </vt:lpstr>
      <vt:lpstr>C_Raebareli_Estt </vt:lpstr>
      <vt:lpstr>C_Raebareli_SS </vt:lpstr>
      <vt:lpstr>C_Raebareli_TL</vt:lpstr>
      <vt:lpstr>Sheet1</vt:lpstr>
      <vt:lpstr>'Consolidated Cost  '!Print_Area</vt:lpstr>
      <vt:lpstr>Estimate_All!Print_Area</vt:lpstr>
      <vt:lpstr>'S-s All'!Print_Area</vt:lpstr>
      <vt:lpstr>TL_All!Print_Area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Umesh Ram {उमेश राम}</cp:lastModifiedBy>
  <cp:lastPrinted>2019-12-18T12:16:42Z</cp:lastPrinted>
  <dcterms:created xsi:type="dcterms:W3CDTF">1996-10-14T23:33:28Z</dcterms:created>
  <dcterms:modified xsi:type="dcterms:W3CDTF">2020-01-21T09:38:39Z</dcterms:modified>
</cp:coreProperties>
</file>